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ZONE ECHANGE\BELP\BELP 2026\B26-01363-MCA - Prestations de DAO\2- DCE\1- Docs de travail\"/>
    </mc:Choice>
  </mc:AlternateContent>
  <xr:revisionPtr revIDLastSave="0" documentId="13_ncr:1_{51E96E75-398D-40FC-B3B8-84E3BDD46CEE}" xr6:coauthVersionLast="47" xr6:coauthVersionMax="47" xr10:uidLastSave="{00000000-0000-0000-0000-000000000000}"/>
  <bookViews>
    <workbookView xWindow="-120" yWindow="-120" windowWidth="25440" windowHeight="15270" tabRatio="667" xr2:uid="{00000000-000D-0000-FFFF-FFFF00000000}"/>
  </bookViews>
  <sheets>
    <sheet name="Coordonnées" sheetId="8" r:id="rId1"/>
    <sheet name="Notice" sheetId="2" r:id="rId2"/>
    <sheet name="BPU poste 10" sheetId="1" r:id="rId3"/>
    <sheet name="Scénario poste 10" sheetId="4" r:id="rId4"/>
    <sheet name="BPU poste 20" sheetId="3" r:id="rId5"/>
    <sheet name="Scénario poste 20" sheetId="5" r:id="rId6"/>
    <sheet name="Forfaits poste 20" sheetId="7" r:id="rId7"/>
    <sheet name="Synthèse montants" sheetId="6" r:id="rId8"/>
  </sheets>
  <definedNames>
    <definedName name="_xlnm.Print_Titles" localSheetId="2">'BPU poste 10'!$1:$3</definedName>
    <definedName name="_xlnm.Print_Area" localSheetId="2">'BPU poste 10'!$A$1:$K$159</definedName>
    <definedName name="_xlnm.Print_Area" localSheetId="4">'BPU poste 20'!$A$1:$F$12</definedName>
    <definedName name="_xlnm.Print_Area" localSheetId="3">'Scénario poste 10'!$A$1:$F$39</definedName>
    <definedName name="_xlnm.Print_Area" localSheetId="5">'Scénario poste 20'!$A$1:$F$18</definedName>
    <definedName name="_xlnm.Print_Area" localSheetId="7">'Synthèse montants'!$A$1:$F$20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 i="5" l="1"/>
  <c r="E15" i="5"/>
  <c r="E13" i="5"/>
  <c r="E14" i="5"/>
  <c r="E12" i="5"/>
  <c r="E11" i="5"/>
  <c r="E10" i="5"/>
  <c r="E7" i="5"/>
  <c r="E8" i="5"/>
  <c r="E9" i="5"/>
  <c r="E6" i="5"/>
  <c r="E5" i="5"/>
  <c r="I8" i="7" l="1"/>
  <c r="I9" i="7"/>
  <c r="I10" i="7"/>
  <c r="I11" i="7"/>
  <c r="I12" i="7" l="1"/>
  <c r="I13" i="7" s="1"/>
  <c r="E28" i="6" s="1"/>
  <c r="E36" i="4" l="1"/>
  <c r="E35" i="4"/>
  <c r="E34" i="4" l="1"/>
  <c r="E33" i="4"/>
  <c r="E32" i="4"/>
  <c r="E31" i="4"/>
  <c r="E30" i="4"/>
  <c r="E29" i="4"/>
  <c r="E28" i="4"/>
  <c r="E27" i="4"/>
  <c r="E26" i="4"/>
  <c r="E25" i="4"/>
  <c r="E24" i="4"/>
  <c r="E23" i="4"/>
  <c r="E22" i="4"/>
  <c r="E21" i="4"/>
  <c r="E20" i="4"/>
  <c r="E19" i="4"/>
  <c r="E18" i="4"/>
  <c r="E17" i="4"/>
  <c r="E16" i="4"/>
  <c r="E15" i="4"/>
  <c r="E14" i="4"/>
  <c r="E13" i="4"/>
  <c r="E12" i="4"/>
  <c r="E11" i="4"/>
  <c r="E10" i="4"/>
  <c r="E9" i="4"/>
  <c r="E7" i="4"/>
  <c r="E8" i="4"/>
  <c r="E6" i="4"/>
  <c r="E5" i="4"/>
  <c r="E38" i="4" l="1"/>
  <c r="E6" i="6"/>
  <c r="E5" i="6" l="1"/>
  <c r="E16" i="6" s="1"/>
  <c r="E26" i="6" s="1"/>
  <c r="E17" i="6"/>
  <c r="E8" i="6" l="1"/>
  <c r="E27" i="6"/>
  <c r="E30" i="6" s="1"/>
  <c r="E19" i="6"/>
</calcChain>
</file>

<file path=xl/sharedStrings.xml><?xml version="1.0" encoding="utf-8"?>
<sst xmlns="http://schemas.openxmlformats.org/spreadsheetml/2006/main" count="541" uniqueCount="310">
  <si>
    <t>Désignation</t>
  </si>
  <si>
    <t>Montant HT (€)</t>
  </si>
  <si>
    <t>A1-10</t>
  </si>
  <si>
    <t>Frais fixe d’ouverture d’affaire</t>
  </si>
  <si>
    <t>A2-10</t>
  </si>
  <si>
    <t>Frais fixe des documents de sécurité (3/4 heure)</t>
  </si>
  <si>
    <t>A3-10</t>
  </si>
  <si>
    <t>A4-10</t>
  </si>
  <si>
    <t>Partie B – Visite des bâtiments</t>
  </si>
  <si>
    <t>Caractéristique Prédominante du bâtiment ou de la zone</t>
  </si>
  <si>
    <t>B1-10</t>
  </si>
  <si>
    <t>Bureaux</t>
  </si>
  <si>
    <t>Surface &lt; 50</t>
  </si>
  <si>
    <t>B2-10</t>
  </si>
  <si>
    <t>Hall vide</t>
  </si>
  <si>
    <t>B3-10</t>
  </si>
  <si>
    <t>Hall avec installation/Labo/Technique</t>
  </si>
  <si>
    <t>B4-10</t>
  </si>
  <si>
    <t>50 &lt; surface &lt; 100</t>
  </si>
  <si>
    <t>B5-10</t>
  </si>
  <si>
    <t>B6-10</t>
  </si>
  <si>
    <t>B7-10</t>
  </si>
  <si>
    <t>100 &lt; Surface &lt; 500</t>
  </si>
  <si>
    <t>B8-10</t>
  </si>
  <si>
    <t>B9-10</t>
  </si>
  <si>
    <t>B10-10</t>
  </si>
  <si>
    <t>500 &lt; Surface &lt; 1500</t>
  </si>
  <si>
    <t>B11-10</t>
  </si>
  <si>
    <t>B12-10</t>
  </si>
  <si>
    <t>B13-10</t>
  </si>
  <si>
    <t>1500 &lt; Surface &lt; 3000</t>
  </si>
  <si>
    <t>B14-10</t>
  </si>
  <si>
    <t>B15-10</t>
  </si>
  <si>
    <t>B16-10</t>
  </si>
  <si>
    <t>3000 &lt; Surface &lt; 6000</t>
  </si>
  <si>
    <t>B17-10</t>
  </si>
  <si>
    <t>B18-10</t>
  </si>
  <si>
    <t>B19-10</t>
  </si>
  <si>
    <t>6000 &gt; Surface &gt; 10 000</t>
  </si>
  <si>
    <t>B20-10</t>
  </si>
  <si>
    <t>B21-10</t>
  </si>
  <si>
    <t>B22-10</t>
  </si>
  <si>
    <t>Surface &gt; 10 000</t>
  </si>
  <si>
    <t>B23-10</t>
  </si>
  <si>
    <t>B24-10</t>
  </si>
  <si>
    <t>Partie C – Travaux DAO / Fichier Génie Civil</t>
  </si>
  <si>
    <t>Surface impactée par les travaux de DAO (m²)</t>
  </si>
  <si>
    <t>C1-10</t>
  </si>
  <si>
    <t>C2-10</t>
  </si>
  <si>
    <t>C3-10</t>
  </si>
  <si>
    <t>C4-10</t>
  </si>
  <si>
    <t>50&lt; surface &lt; 100</t>
  </si>
  <si>
    <t>C5-10</t>
  </si>
  <si>
    <t>C6-10</t>
  </si>
  <si>
    <t>C7-10</t>
  </si>
  <si>
    <t>C8-10</t>
  </si>
  <si>
    <t>C9-10</t>
  </si>
  <si>
    <t>C10-10</t>
  </si>
  <si>
    <t>C11-10</t>
  </si>
  <si>
    <t>C12-10</t>
  </si>
  <si>
    <t>C13-10</t>
  </si>
  <si>
    <t>1500&lt; Surface &lt; 3000</t>
  </si>
  <si>
    <t>C14-10</t>
  </si>
  <si>
    <t>C15-10</t>
  </si>
  <si>
    <t>C16-10</t>
  </si>
  <si>
    <t>3000&lt; Surface &lt; 6000</t>
  </si>
  <si>
    <t>C17-10</t>
  </si>
  <si>
    <t>C18-10</t>
  </si>
  <si>
    <t>C19-10</t>
  </si>
  <si>
    <t>6000&gt; Surface &gt; 10000</t>
  </si>
  <si>
    <t>C20-10</t>
  </si>
  <si>
    <t>C21-10</t>
  </si>
  <si>
    <t>C22-10</t>
  </si>
  <si>
    <t>Surface &gt; 10000</t>
  </si>
  <si>
    <t>C23-10</t>
  </si>
  <si>
    <t>C24-10</t>
  </si>
  <si>
    <t>Partie D – Travaux DAO / Dossier FLS</t>
  </si>
  <si>
    <t>D1-10</t>
  </si>
  <si>
    <t>D2-10</t>
  </si>
  <si>
    <t>D3-10</t>
  </si>
  <si>
    <t>D4-10</t>
  </si>
  <si>
    <t>D5-10</t>
  </si>
  <si>
    <t>D6-10</t>
  </si>
  <si>
    <t>D7-10</t>
  </si>
  <si>
    <t>D8-10</t>
  </si>
  <si>
    <t>D9-10</t>
  </si>
  <si>
    <t>D10-10</t>
  </si>
  <si>
    <t>D11-10</t>
  </si>
  <si>
    <t>D12-10</t>
  </si>
  <si>
    <t>D13-10</t>
  </si>
  <si>
    <t>D14-10</t>
  </si>
  <si>
    <t>D15-10</t>
  </si>
  <si>
    <t>D16-10</t>
  </si>
  <si>
    <t>D17-10</t>
  </si>
  <si>
    <t>D18-10</t>
  </si>
  <si>
    <t>D19-10</t>
  </si>
  <si>
    <t>6000 &gt; Surface &gt; 10000</t>
  </si>
  <si>
    <t>D20-10</t>
  </si>
  <si>
    <t>D21-10</t>
  </si>
  <si>
    <t>D22-10</t>
  </si>
  <si>
    <t>D23-10</t>
  </si>
  <si>
    <t>D24-10</t>
  </si>
  <si>
    <t>Désignations</t>
  </si>
  <si>
    <t>Unité</t>
  </si>
  <si>
    <t>Modification/création page 1 du dossier FLS</t>
  </si>
  <si>
    <t>Forfait</t>
  </si>
  <si>
    <t>Modification/création page 3 du dossier FLS</t>
  </si>
  <si>
    <t>Modification/création générale d’un folio</t>
  </si>
  <si>
    <t>Modification ou ajout d’un élément ponctuel</t>
  </si>
  <si>
    <t>L’élément</t>
  </si>
  <si>
    <t>Modification ou ajout d’un élément surfacique (hachures)</t>
  </si>
  <si>
    <t>Impression d’une page du dossier format A4</t>
  </si>
  <si>
    <t>La page</t>
  </si>
  <si>
    <t>Impressions PDF en fin de traitement</t>
  </si>
  <si>
    <t>D37-10</t>
  </si>
  <si>
    <t>Partie E – Plan d’évacuation des bâtiments</t>
  </si>
  <si>
    <t>Création</t>
  </si>
  <si>
    <t>Les 2 planches</t>
  </si>
  <si>
    <t>Pose avec ruban adhésif double face, format A4 et A3</t>
  </si>
  <si>
    <t>Pose avec cadre et visse/cheville, format A4 et A3</t>
  </si>
  <si>
    <t>Modification</t>
  </si>
  <si>
    <t>Création d’une nouvelle planche, renseignement cartouche, légende</t>
  </si>
  <si>
    <t>La planche</t>
  </si>
  <si>
    <t>Insertion ou modification de pictogrammes</t>
  </si>
  <si>
    <t>Pictogramme</t>
  </si>
  <si>
    <t>Traçage, Plastification format A4</t>
  </si>
  <si>
    <t>Traçage, Plastification format A3</t>
  </si>
  <si>
    <t>Pose des planches modifiées</t>
  </si>
  <si>
    <t>Partie F – Travaux Divers</t>
  </si>
  <si>
    <t>Impression</t>
  </si>
  <si>
    <t>Format (mm)</t>
  </si>
  <si>
    <t>Impression couleur</t>
  </si>
  <si>
    <t>Papier classique 90g/m²</t>
  </si>
  <si>
    <t>Papier couché 130g/m²</t>
  </si>
  <si>
    <t>Plan vecteur</t>
  </si>
  <si>
    <t>(€ HT / unité)</t>
  </si>
  <si>
    <t>Plan raster</t>
  </si>
  <si>
    <t>Pliage en A4</t>
  </si>
  <si>
    <t>F1-10</t>
  </si>
  <si>
    <t>A2 (420x594)</t>
  </si>
  <si>
    <t>F2-10</t>
  </si>
  <si>
    <t>A1 (594x841)</t>
  </si>
  <si>
    <t>F3-10</t>
  </si>
  <si>
    <t>A0 (841x1189)</t>
  </si>
  <si>
    <t>F4-10</t>
  </si>
  <si>
    <t>m²</t>
  </si>
  <si>
    <t>Encadrement plan du centre</t>
  </si>
  <si>
    <t>F10-10</t>
  </si>
  <si>
    <t>Fourniture, montage du cadre et pose, hors traçage du plan.</t>
  </si>
  <si>
    <t>1810x900</t>
  </si>
  <si>
    <t>F11-10</t>
  </si>
  <si>
    <t>1200x775</t>
  </si>
  <si>
    <t>Tarifs horaire</t>
  </si>
  <si>
    <t>Spécialité</t>
  </si>
  <si>
    <t>Prix horaire</t>
  </si>
  <si>
    <t>F20-10</t>
  </si>
  <si>
    <t>Opérateur DAO / Saisie de données</t>
  </si>
  <si>
    <t>F21-10</t>
  </si>
  <si>
    <t>Opérateur DAO / Etude de projet</t>
  </si>
  <si>
    <t>Surface visitée (m²)</t>
  </si>
  <si>
    <t>D30-10</t>
  </si>
  <si>
    <t>D31-10</t>
  </si>
  <si>
    <t>D32-10</t>
  </si>
  <si>
    <t>D33-10</t>
  </si>
  <si>
    <t>D34-10</t>
  </si>
  <si>
    <t>D35-10</t>
  </si>
  <si>
    <t>D36-10</t>
  </si>
  <si>
    <t>E1-10</t>
  </si>
  <si>
    <t>E4-10</t>
  </si>
  <si>
    <t>E5-10</t>
  </si>
  <si>
    <t>E6-10</t>
  </si>
  <si>
    <t>E10-10</t>
  </si>
  <si>
    <t>E11-10</t>
  </si>
  <si>
    <t>E12-10</t>
  </si>
  <si>
    <t>E13-10</t>
  </si>
  <si>
    <t>E14-10</t>
  </si>
  <si>
    <t>Plastification à chaud deux faces 100 microns</t>
  </si>
  <si>
    <t>Forfait de la visite
GC</t>
  </si>
  <si>
    <t>Forfait de la visite
FLS</t>
  </si>
  <si>
    <t>Forfait de la visite
EVAC</t>
  </si>
  <si>
    <t>Forfait création</t>
  </si>
  <si>
    <t>Forfait mise à jour</t>
  </si>
  <si>
    <t>Forfait création complet du dossier</t>
  </si>
  <si>
    <t>Forfait modification y compris page 1 &amp; 2 du dossier</t>
  </si>
  <si>
    <t>Montant forfaitaire 
(€ HT)</t>
  </si>
  <si>
    <t>Surface du bâtiment (m²)</t>
  </si>
  <si>
    <t>Montant forfaitaire 
par plan (€ HT)</t>
  </si>
  <si>
    <t>Dimensions (mm)</t>
  </si>
  <si>
    <t>Création du fichier
Mise en place éléments communs (XREF, circulation, …)
Création des mises en page
Renseignement des cartouches
Insertion des pictogrammes
Légende</t>
  </si>
  <si>
    <t>Traçage, Plastification format A4 et A3</t>
  </si>
  <si>
    <t>Délai de réalisation</t>
  </si>
  <si>
    <t>Série A</t>
  </si>
  <si>
    <t>Série B</t>
  </si>
  <si>
    <t>Série C</t>
  </si>
  <si>
    <t>Série D</t>
  </si>
  <si>
    <t>Impressions spéciales</t>
  </si>
  <si>
    <t>F30-10</t>
  </si>
  <si>
    <t>F31-10</t>
  </si>
  <si>
    <t>Impression adhésif autocollant</t>
  </si>
  <si>
    <t>Impression sur panneau rigide type Dibond</t>
  </si>
  <si>
    <t>Montant € HT 
par unité</t>
  </si>
  <si>
    <t>Impression et plastification page de garde bâtiment rattaché</t>
  </si>
  <si>
    <t>Quantité d’OS en 12 mois</t>
  </si>
  <si>
    <t>Visite OS GC</t>
  </si>
  <si>
    <t>Visite OS EVAC</t>
  </si>
  <si>
    <t>Visite OS FLS</t>
  </si>
  <si>
    <t>Création plans GC</t>
  </si>
  <si>
    <t>Mise à jour plans GC</t>
  </si>
  <si>
    <t>Création plans FLS</t>
  </si>
  <si>
    <t>Mise à jour plans FLS</t>
  </si>
  <si>
    <t>Modifications page 1</t>
  </si>
  <si>
    <t>Mise à jour d’éléments</t>
  </si>
  <si>
    <t>Impression d’une page</t>
  </si>
  <si>
    <t>Création plans d’évacuation en 100 et 500m²</t>
  </si>
  <si>
    <t>Création plans d’évacuation en 1500 et 3000m²</t>
  </si>
  <si>
    <t>5 points d’affichage</t>
  </si>
  <si>
    <t>Impression couleurs classique vecteur non plié</t>
  </si>
  <si>
    <t>Impression couleur papier couché Raster</t>
  </si>
  <si>
    <t>Plastification</t>
  </si>
  <si>
    <t>Encadrement de plans</t>
  </si>
  <si>
    <t>7 heures opérateur DAO pour saisie de données</t>
  </si>
  <si>
    <t>7 heures pour étude spécifique de projet</t>
  </si>
  <si>
    <t>Scénario d’analyse financière 
Poste 10 - Création et mise à jour des plans GC, FLS et évacuation des bâtiments</t>
  </si>
  <si>
    <t>Scénario d’analyse financière 
Poste 20 -  Assistance technique pour la réalisation de plans DAO et la gestion de données patrimoine</t>
  </si>
  <si>
    <t>Quantité de demandes en 12 mois</t>
  </si>
  <si>
    <t>Général</t>
  </si>
  <si>
    <t>Seules les cases en jaune sont à renseigner par les soumissionnaires. Les éventuelles demandes de modification de la trame sont à formuler dans les conditions décrites au RC. Toute modification de la trame ne respectant pas ce processus entrainera la nullité de l'offre.</t>
  </si>
  <si>
    <t>Le CEA définit un scénario pour l'analyse des offres. La volumétrie considérée ne constitue nullement un engagement de la part du CEA. Les taux et prix affichés sont valables quelle que soit la volumétrie engagée. Toute réserve sur ce point entrainera la nullité de l'offre.</t>
  </si>
  <si>
    <t>Nature des prix</t>
  </si>
  <si>
    <t>BPU Contenu et fonctionnement</t>
  </si>
  <si>
    <t>Les autres cases (jaunes claires, blanches, grises) ne sont pas à modifier.</t>
  </si>
  <si>
    <t>Montant HT total pour 12 mois :</t>
  </si>
  <si>
    <t>Montant HT total (€) pour 12 mois :</t>
  </si>
  <si>
    <t>Scénario d’analyse financière 
Synthèse des 2 scénarios poste 10 + poste 20 pour 12 mois</t>
  </si>
  <si>
    <t>Poste 10 - Création et mise à jour des plans GC, FLS et évacuation des bâtiments</t>
  </si>
  <si>
    <t>Libellé</t>
  </si>
  <si>
    <t>Poste 20 -  Assistance technique pour la réalisation de plans DAO et la gestion de données patrimoine</t>
  </si>
  <si>
    <t>Montant global HT total pour 12 mois :</t>
  </si>
  <si>
    <t>Les cases vertes font l'objet de formules de calculs automatiques. Elles ne sont pas à modifier.</t>
  </si>
  <si>
    <t>Montant HT (€) pour 12 mois</t>
  </si>
  <si>
    <r>
      <t>Les prix unitaires sont forfaitaires. A ce titre, ils sont réputés environnés et incluent toutes sujetions (notamment transport, encadrement d'affaire, divers frais de fonctionnement, réversibilité)
Ces prix sont révisables conformément aux dispositions de l'accord cadre</t>
    </r>
    <r>
      <rPr>
        <sz val="10"/>
        <color rgb="FFFF0000"/>
        <rFont val="Segoe UI"/>
        <family val="2"/>
      </rPr>
      <t>.</t>
    </r>
  </si>
  <si>
    <t>Scénario d’analyse financière 
Synthèse des 2 scénarios poste 10 + poste 20 pour 48 mois</t>
  </si>
  <si>
    <t>Montant HT (€) pour 48 mois</t>
  </si>
  <si>
    <t>Montant global HT total pour 48 mois :</t>
  </si>
  <si>
    <t>Réf - UO</t>
  </si>
  <si>
    <t>Bordereau des prix unitaires (BPU) par Unités d'Œuvre (UO)
Poste 10 - Création et mise à jour des plans GC, FLS et évacuation des bâtiments</t>
  </si>
  <si>
    <t>Bordereau des Prix Unitaires (BPU) par Unités d'Œuvre (UO)
Poste 20 -  Assistance technique pour la réalisation de plans DAO et la gestion de données patrimoine</t>
  </si>
  <si>
    <t>Cet onglet précise le contenu et le fonctionnement du BPU.  
Certains éléments sont à chiffrer par les soumissionnaires dans le présent onglet, selon modalités décrites ci-après :</t>
  </si>
  <si>
    <t>Poste 20 -  Assistance technique pour la réalisation de plans DAO et la gestion de données patrimoine (BPU)</t>
  </si>
  <si>
    <t>Poste 20 -  Assistance technique pour la réalisation de plans DAO et la gestion de données patrimoine (Forfaits)</t>
  </si>
  <si>
    <t>Main-d’œuvre (à titre indicatif)</t>
  </si>
  <si>
    <t>Sous-traitance (à titre indicatif) € HT</t>
  </si>
  <si>
    <t>Montant Forfaitaire (€ HT)</t>
  </si>
  <si>
    <t>Montant Forfaitaire (€ HT)
(arrondi)</t>
  </si>
  <si>
    <t>Profil 1</t>
  </si>
  <si>
    <t>Profil 2</t>
  </si>
  <si>
    <t>« à préciser »</t>
  </si>
  <si>
    <t>Jours</t>
  </si>
  <si>
    <t>Taux
€ HT</t>
  </si>
  <si>
    <t>Réalisation des permis de fouille (DT/DICT)</t>
  </si>
  <si>
    <t>Saisie de données patrimoines dans l'outil SIG</t>
  </si>
  <si>
    <t>Gestion des archives</t>
  </si>
  <si>
    <t>Vérification des logs d'export des GC et VRD</t>
  </si>
  <si>
    <t>Total annuel (€ HT)</t>
  </si>
  <si>
    <t>Total sur 48 mois (€ HT)</t>
  </si>
  <si>
    <t>Coordonnées pour la signature du marché</t>
  </si>
  <si>
    <t>Société :</t>
  </si>
  <si>
    <t>N° RCS :</t>
  </si>
  <si>
    <t>R.C.S de :</t>
  </si>
  <si>
    <t>Adresse du siège social :</t>
  </si>
  <si>
    <t>Représentée par :</t>
  </si>
  <si>
    <t>Agissant en qualité de :</t>
  </si>
  <si>
    <t>Coordonnées interlocuteur unique pour la procédure de mise en concurrence</t>
  </si>
  <si>
    <t>Nom et prénom:</t>
  </si>
  <si>
    <t>E-mail :</t>
  </si>
  <si>
    <t>N° de téléphone :</t>
  </si>
  <si>
    <t>Coordonnées interlocuteur unique dans le cadre de l'exécution du marché</t>
  </si>
  <si>
    <t>Nom et prénom :</t>
  </si>
  <si>
    <t>Prestations</t>
  </si>
  <si>
    <t>Décomposition de Prix Globale et Forfaitaire (DPGF) 
Prestations forfaitaires du poste 20 -  Assistance technique pour la réalisation de plans DAO et la gestion de données patrimoine</t>
  </si>
  <si>
    <r>
      <rPr>
        <b/>
        <sz val="10"/>
        <rFont val="Segoe UI"/>
        <family val="2"/>
      </rPr>
      <t>B26-01363-MCA</t>
    </r>
    <r>
      <rPr>
        <b/>
        <sz val="10"/>
        <color rgb="FFFF0000"/>
        <rFont val="Segoe UI"/>
        <family val="2"/>
      </rPr>
      <t xml:space="preserve">
</t>
    </r>
    <r>
      <rPr>
        <b/>
        <sz val="10"/>
        <rFont val="Segoe UI"/>
        <family val="2"/>
      </rPr>
      <t>Contenu et fonctionnement des BPU et SCENARIOS</t>
    </r>
  </si>
  <si>
    <r>
      <t xml:space="preserve">La présente annexe financière est indissociable des documents suivants :
</t>
    </r>
    <r>
      <rPr>
        <sz val="10"/>
        <rFont val="Segoe UI"/>
        <family val="2"/>
      </rPr>
      <t>- CDC Référencé : DG/CEACAD/DSTG/STL/GTP/CDC-26-035
- Projet d'Accord Cadre - PAC/B26-01363-MCA
- Règlement de Consultation RC/B26-01363-MCA</t>
    </r>
    <r>
      <rPr>
        <sz val="10"/>
        <color rgb="FFFF0000"/>
        <rFont val="Segoe UI"/>
        <family val="2"/>
      </rPr>
      <t xml:space="preserve">
</t>
    </r>
    <r>
      <rPr>
        <sz val="10"/>
        <color theme="1"/>
        <rFont val="Segoe UI"/>
        <family val="2"/>
      </rPr>
      <t>L'ordre de prééminence est spécifié dans le projet d'accord cadre en phase consultation, dans l'accord cadre en phase réalisation du contrat.</t>
    </r>
  </si>
  <si>
    <t>Scénario d’analyse financière 
Synthèse des 2 scénarios poste 10 + poste 20 pour 48 mois + du total de la DPGF pour 48 mois</t>
  </si>
  <si>
    <t>A1</t>
  </si>
  <si>
    <t>A2</t>
  </si>
  <si>
    <t>A3</t>
  </si>
  <si>
    <t>A4</t>
  </si>
  <si>
    <t>A5</t>
  </si>
  <si>
    <t>A6</t>
  </si>
  <si>
    <t xml:space="preserve">Réalisation/Mise à jour d'un plan avec des fichiers déjà en base </t>
  </si>
  <si>
    <t xml:space="preserve">Extraction d’une zone du Centre sous format DWG </t>
  </si>
  <si>
    <t xml:space="preserve">Impression sans dessin </t>
  </si>
  <si>
    <t xml:space="preserve">Fourniture de fichiers </t>
  </si>
  <si>
    <t xml:space="preserve">Assemblage d'un cadre pour un plan du Centre </t>
  </si>
  <si>
    <t xml:space="preserve">Scan de plans ou documents </t>
  </si>
  <si>
    <t>B1</t>
  </si>
  <si>
    <t>B2</t>
  </si>
  <si>
    <t xml:space="preserve">Réalisation d'un dossier de plans </t>
  </si>
  <si>
    <t xml:space="preserve">Mise à jour majeure d'un plan déjà en base </t>
  </si>
  <si>
    <t xml:space="preserve">Visite sur site dans les bâtiments </t>
  </si>
  <si>
    <t xml:space="preserve">Visite sur site hors bâtiments </t>
  </si>
  <si>
    <t>C1</t>
  </si>
  <si>
    <t>C2</t>
  </si>
  <si>
    <t>D1</t>
  </si>
  <si>
    <t xml:space="preserve">Traitement de données hors PATRIMOINE </t>
  </si>
  <si>
    <t>Frais complémentaires liés aux documents de sécurité</t>
  </si>
  <si>
    <t>Frais fixes d’ouverture d’affaire</t>
  </si>
  <si>
    <t>Frais fixes liés aux documents de sécurité</t>
  </si>
  <si>
    <t>Majoration travaux en INB - appliquée aux UO concernées</t>
  </si>
  <si>
    <t>Partie A - Frais fixes et gestion des documents de sécurité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</si>
</sst>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General\ &quot;j&quot;"/>
    <numFmt numFmtId="165" formatCode="#,##0.00\ &quot;€&quot;"/>
  </numFmts>
  <fonts count="15" x14ac:knownFonts="1">
    <font>
      <sz val="11"/>
      <color theme="1"/>
      <name val="Calibri"/>
      <family val="2"/>
      <scheme val="minor"/>
    </font>
    <font>
      <sz val="10"/>
      <color theme="1"/>
      <name val="Segoe UI"/>
      <family val="2"/>
    </font>
    <font>
      <b/>
      <sz val="10"/>
      <color theme="1"/>
      <name val="Segoe UI"/>
      <family val="2"/>
    </font>
    <font>
      <b/>
      <sz val="11"/>
      <color theme="1"/>
      <name val="Segoe UI"/>
      <family val="2"/>
    </font>
    <font>
      <sz val="10"/>
      <color rgb="FFFF0000"/>
      <name val="Segoe UI"/>
      <family val="2"/>
    </font>
    <font>
      <b/>
      <sz val="10"/>
      <color rgb="FFFF0000"/>
      <name val="Segoe UI"/>
      <family val="2"/>
    </font>
    <font>
      <b/>
      <u/>
      <sz val="10"/>
      <color theme="1"/>
      <name val="Segoe UI"/>
      <family val="2"/>
    </font>
    <font>
      <sz val="10"/>
      <color rgb="FF0000FF"/>
      <name val="Segoe UI"/>
      <family val="2"/>
    </font>
    <font>
      <b/>
      <sz val="10"/>
      <name val="Segoe UI"/>
      <family val="2"/>
    </font>
    <font>
      <sz val="10"/>
      <name val="Segoe UI"/>
      <family val="2"/>
    </font>
    <font>
      <sz val="11"/>
      <color theme="1"/>
      <name val="Calibri"/>
      <family val="2"/>
      <scheme val="minor"/>
    </font>
    <font>
      <b/>
      <sz val="11"/>
      <color theme="0"/>
      <name val="Calibri"/>
      <family val="2"/>
      <scheme val="minor"/>
    </font>
    <font>
      <b/>
      <sz val="11"/>
      <color theme="1"/>
      <name val="Calibri"/>
      <family val="2"/>
      <scheme val="minor"/>
    </font>
    <font>
      <sz val="10"/>
      <color rgb="FF000000"/>
      <name val="Segoe UI"/>
      <family val="2"/>
    </font>
    <font>
      <sz val="8"/>
      <name val="Calibri"/>
      <family val="2"/>
      <scheme val="minor"/>
    </font>
  </fonts>
  <fills count="12">
    <fill>
      <patternFill patternType="none"/>
    </fill>
    <fill>
      <patternFill patternType="gray125"/>
    </fill>
    <fill>
      <patternFill patternType="solid">
        <fgColor rgb="FFFFF2CC"/>
        <bgColor indexed="64"/>
      </patternFill>
    </fill>
    <fill>
      <patternFill patternType="solid">
        <fgColor rgb="FFFFCC00"/>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5"/>
        <bgColor indexed="64"/>
      </patternFill>
    </fill>
    <fill>
      <patternFill patternType="solid">
        <fgColor theme="7"/>
        <bgColor indexed="64"/>
      </patternFill>
    </fill>
    <fill>
      <patternFill patternType="solid">
        <fgColor theme="7" tint="0.79998168889431442"/>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ck">
        <color theme="0"/>
      </left>
      <right style="thick">
        <color theme="0"/>
      </right>
      <top style="thick">
        <color theme="0"/>
      </top>
      <bottom style="thick">
        <color theme="0"/>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44" fontId="10" fillId="0" borderId="0" applyFont="0" applyFill="0" applyBorder="0" applyAlignment="0" applyProtection="0"/>
    <xf numFmtId="0" fontId="11" fillId="8" borderId="17">
      <alignment horizontal="center" vertical="center" wrapText="1"/>
    </xf>
    <xf numFmtId="165" fontId="12" fillId="0" borderId="18">
      <alignment horizontal="center" vertical="center" wrapText="1"/>
      <protection locked="0"/>
    </xf>
  </cellStyleXfs>
  <cellXfs count="14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0" xfId="0" applyFont="1" applyAlignment="1">
      <alignment wrapText="1"/>
    </xf>
    <xf numFmtId="0" fontId="2" fillId="3" borderId="1" xfId="0" applyFont="1" applyFill="1" applyBorder="1" applyAlignment="1">
      <alignment horizontal="justify" vertical="center" wrapText="1"/>
    </xf>
    <xf numFmtId="0" fontId="1" fillId="0" borderId="0" xfId="0" applyFont="1" applyAlignment="1"/>
    <xf numFmtId="0" fontId="1" fillId="0" borderId="0" xfId="0" applyFont="1" applyBorder="1"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4" borderId="0" xfId="0" applyFont="1" applyFill="1" applyAlignment="1">
      <alignment wrapText="1"/>
    </xf>
    <xf numFmtId="0" fontId="1" fillId="4" borderId="0" xfId="0" applyFont="1" applyFill="1" applyAlignment="1"/>
    <xf numFmtId="0" fontId="1" fillId="4" borderId="0" xfId="0" applyFont="1" applyFill="1" applyBorder="1" applyAlignment="1">
      <alignment wrapText="1"/>
    </xf>
    <xf numFmtId="0" fontId="1" fillId="4" borderId="0" xfId="0" applyFont="1" applyFill="1" applyBorder="1" applyAlignment="1">
      <alignment horizontal="center" vertical="center" wrapText="1"/>
    </xf>
    <xf numFmtId="0" fontId="1" fillId="4" borderId="0" xfId="0" applyFont="1" applyFill="1" applyBorder="1" applyAlignment="1">
      <alignment horizontal="left" vertical="center" wrapText="1"/>
    </xf>
    <xf numFmtId="0" fontId="3" fillId="0" borderId="0" xfId="0" applyFont="1" applyAlignment="1">
      <alignment vertical="center"/>
    </xf>
    <xf numFmtId="0" fontId="2" fillId="4" borderId="0" xfId="0" applyFont="1" applyFill="1" applyAlignment="1"/>
    <xf numFmtId="0" fontId="2" fillId="4" borderId="0" xfId="0" applyFont="1" applyFill="1" applyAlignment="1">
      <alignment horizontal="left" vertical="center"/>
    </xf>
    <xf numFmtId="0" fontId="3" fillId="5" borderId="0" xfId="0" applyFont="1" applyFill="1" applyBorder="1" applyAlignment="1">
      <alignment vertical="center"/>
    </xf>
    <xf numFmtId="0" fontId="1" fillId="5" borderId="0" xfId="0" applyFont="1" applyFill="1" applyBorder="1" applyAlignment="1">
      <alignment vertical="center"/>
    </xf>
    <xf numFmtId="0" fontId="1" fillId="5" borderId="0" xfId="0" applyFont="1" applyFill="1" applyBorder="1" applyAlignment="1">
      <alignment wrapText="1"/>
    </xf>
    <xf numFmtId="0" fontId="1" fillId="5" borderId="0" xfId="0" applyFont="1" applyFill="1" applyAlignment="1">
      <alignment wrapText="1"/>
    </xf>
    <xf numFmtId="0" fontId="3" fillId="5" borderId="0" xfId="0" applyFont="1" applyFill="1" applyAlignment="1">
      <alignment vertical="center"/>
    </xf>
    <xf numFmtId="0" fontId="1" fillId="5" borderId="0" xfId="0" applyFont="1" applyFill="1" applyAlignment="1">
      <alignment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0" xfId="0" applyFont="1" applyBorder="1" applyProtection="1"/>
    <xf numFmtId="0" fontId="1" fillId="0" borderId="0" xfId="0" applyFont="1" applyProtection="1"/>
    <xf numFmtId="0" fontId="4" fillId="0" borderId="0" xfId="0" applyFont="1" applyProtection="1"/>
    <xf numFmtId="0" fontId="1" fillId="0" borderId="0" xfId="0" applyFont="1" applyAlignment="1" applyProtection="1"/>
    <xf numFmtId="0" fontId="1" fillId="0" borderId="0" xfId="0" applyFont="1" applyAlignment="1" applyProtection="1">
      <alignment horizontal="left" vertical="center"/>
    </xf>
    <xf numFmtId="0" fontId="1" fillId="3" borderId="1" xfId="0" applyFont="1" applyFill="1" applyBorder="1" applyAlignment="1">
      <alignment horizontal="left" vertical="center" wrapText="1"/>
    </xf>
    <xf numFmtId="164" fontId="7" fillId="5" borderId="1" xfId="0" applyNumberFormat="1" applyFont="1" applyFill="1" applyBorder="1" applyAlignment="1" applyProtection="1">
      <alignment horizontal="left" vertical="center"/>
    </xf>
    <xf numFmtId="0" fontId="1" fillId="4" borderId="0" xfId="0" applyFont="1" applyFill="1" applyProtection="1"/>
    <xf numFmtId="0" fontId="1" fillId="4" borderId="0" xfId="0" applyFont="1" applyFill="1" applyBorder="1" applyProtection="1"/>
    <xf numFmtId="0" fontId="1" fillId="4" borderId="0" xfId="0" applyFont="1" applyFill="1" applyAlignment="1" applyProtection="1">
      <alignment horizontal="left" vertical="center"/>
    </xf>
    <xf numFmtId="0" fontId="1" fillId="4" borderId="0" xfId="0" applyFont="1" applyFill="1" applyBorder="1" applyAlignment="1" applyProtection="1">
      <alignment horizontal="left" vertical="center" wrapText="1"/>
    </xf>
    <xf numFmtId="0" fontId="1" fillId="4" borderId="0" xfId="0" applyFont="1" applyFill="1" applyBorder="1" applyAlignment="1" applyProtection="1">
      <alignment horizontal="left" vertical="center"/>
    </xf>
    <xf numFmtId="0" fontId="1" fillId="4" borderId="0" xfId="0" quotePrefix="1" applyFont="1" applyFill="1" applyBorder="1" applyAlignment="1" applyProtection="1">
      <alignment horizontal="left" vertical="center" wrapText="1"/>
    </xf>
    <xf numFmtId="0" fontId="1" fillId="5" borderId="0" xfId="0" applyFont="1" applyFill="1" applyAlignment="1" applyProtection="1">
      <alignment horizontal="left" vertical="center"/>
    </xf>
    <xf numFmtId="0" fontId="1" fillId="5" borderId="0" xfId="0" applyFont="1" applyFill="1" applyBorder="1" applyAlignment="1" applyProtection="1">
      <alignment horizontal="left" vertical="center" wrapText="1"/>
    </xf>
    <xf numFmtId="0" fontId="1" fillId="5" borderId="0" xfId="0" applyFont="1" applyFill="1" applyBorder="1" applyAlignment="1" applyProtection="1">
      <alignment horizontal="left" vertical="center"/>
    </xf>
    <xf numFmtId="164" fontId="7" fillId="5" borderId="0" xfId="0" applyNumberFormat="1" applyFont="1" applyFill="1" applyBorder="1" applyAlignment="1" applyProtection="1">
      <alignment horizontal="left" vertical="center"/>
    </xf>
    <xf numFmtId="0" fontId="6" fillId="5" borderId="0" xfId="0" applyFont="1" applyFill="1" applyAlignment="1" applyProtection="1">
      <alignment horizontal="left" vertical="top"/>
    </xf>
    <xf numFmtId="0" fontId="4" fillId="4" borderId="0" xfId="0" applyFont="1" applyFill="1" applyBorder="1" applyAlignment="1" applyProtection="1">
      <alignment horizontal="left" vertical="center"/>
    </xf>
    <xf numFmtId="0" fontId="4" fillId="4" borderId="0" xfId="0" applyFont="1" applyFill="1" applyBorder="1" applyAlignment="1" applyProtection="1">
      <alignment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6" borderId="1" xfId="0" applyFont="1" applyFill="1" applyBorder="1" applyAlignment="1">
      <alignment horizontal="justify" vertical="center" wrapText="1"/>
    </xf>
    <xf numFmtId="0" fontId="1" fillId="0" borderId="4" xfId="0" applyFont="1" applyBorder="1" applyAlignment="1">
      <alignment horizontal="justify" vertical="center" wrapText="1"/>
    </xf>
    <xf numFmtId="0" fontId="1" fillId="0" borderId="11" xfId="0" applyFont="1" applyBorder="1" applyAlignment="1">
      <alignment horizontal="center" vertical="center" wrapText="1"/>
    </xf>
    <xf numFmtId="0" fontId="1" fillId="0" borderId="11" xfId="0" applyFont="1" applyBorder="1" applyAlignment="1">
      <alignment horizontal="left" vertical="center" wrapText="1"/>
    </xf>
    <xf numFmtId="0" fontId="1" fillId="0" borderId="11" xfId="0" applyFont="1" applyBorder="1" applyAlignment="1">
      <alignment horizontal="justify" vertical="center" wrapText="1"/>
    </xf>
    <xf numFmtId="0" fontId="1" fillId="7" borderId="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44" fontId="1" fillId="3" borderId="1" xfId="1" applyFont="1" applyFill="1" applyBorder="1" applyAlignment="1">
      <alignment horizontal="justify" vertical="center" wrapText="1"/>
    </xf>
    <xf numFmtId="44" fontId="1" fillId="3" borderId="11" xfId="1" applyFont="1" applyFill="1" applyBorder="1" applyAlignment="1">
      <alignment horizontal="justify" vertical="center" wrapText="1"/>
    </xf>
    <xf numFmtId="44" fontId="1" fillId="3" borderId="4" xfId="1" applyFont="1" applyFill="1" applyBorder="1" applyAlignment="1">
      <alignment horizontal="justify" vertical="center" wrapText="1"/>
    </xf>
    <xf numFmtId="44" fontId="1" fillId="3" borderId="1" xfId="1" applyFont="1" applyFill="1" applyBorder="1" applyAlignment="1">
      <alignment horizontal="center" vertical="center" wrapText="1"/>
    </xf>
    <xf numFmtId="44" fontId="9" fillId="3" borderId="1" xfId="1" applyFont="1" applyFill="1" applyBorder="1" applyAlignment="1">
      <alignment horizontal="center" vertical="center" wrapText="1"/>
    </xf>
    <xf numFmtId="44" fontId="1" fillId="3" borderId="1" xfId="1" applyFont="1" applyFill="1" applyBorder="1" applyAlignment="1">
      <alignment horizontal="right" vertical="center" wrapText="1"/>
    </xf>
    <xf numFmtId="44" fontId="1" fillId="3" borderId="16" xfId="1" applyFont="1" applyFill="1" applyBorder="1" applyAlignment="1">
      <alignment horizontal="right" vertical="center" wrapText="1"/>
    </xf>
    <xf numFmtId="44" fontId="1" fillId="3" borderId="6" xfId="1" applyFont="1" applyFill="1" applyBorder="1" applyAlignment="1">
      <alignment horizontal="right" vertical="center" wrapText="1"/>
    </xf>
    <xf numFmtId="44" fontId="1" fillId="3" borderId="12" xfId="1" applyFont="1" applyFill="1" applyBorder="1" applyAlignment="1">
      <alignment horizontal="right" vertical="center" wrapText="1"/>
    </xf>
    <xf numFmtId="44" fontId="2" fillId="3" borderId="1" xfId="1" applyFont="1" applyFill="1" applyBorder="1" applyAlignment="1">
      <alignment vertical="top" wrapText="1"/>
    </xf>
    <xf numFmtId="44" fontId="2" fillId="3" borderId="1" xfId="1" applyFont="1" applyFill="1" applyBorder="1" applyAlignment="1">
      <alignment horizontal="justify" vertical="center" wrapText="1"/>
    </xf>
    <xf numFmtId="44" fontId="1" fillId="6" borderId="4" xfId="1" applyFont="1" applyFill="1" applyBorder="1" applyAlignment="1">
      <alignment horizontal="justify" vertical="center" wrapText="1"/>
    </xf>
    <xf numFmtId="44" fontId="1" fillId="6" borderId="1" xfId="1" applyFont="1" applyFill="1" applyBorder="1" applyAlignment="1">
      <alignment horizontal="justify"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10" borderId="1" xfId="2" applyFont="1" applyFill="1" applyBorder="1">
      <alignment horizontal="center" vertical="center" wrapText="1"/>
    </xf>
    <xf numFmtId="0" fontId="13" fillId="0" borderId="1" xfId="0" applyFont="1" applyBorder="1" applyAlignment="1">
      <alignment horizontal="center" vertical="center" wrapText="1"/>
    </xf>
    <xf numFmtId="0" fontId="2" fillId="9" borderId="1" xfId="0" applyFont="1" applyFill="1" applyBorder="1" applyAlignment="1" applyProtection="1">
      <alignment horizontal="center" vertical="center" wrapText="1"/>
      <protection locked="0"/>
    </xf>
    <xf numFmtId="165" fontId="8" fillId="10" borderId="1" xfId="2" applyNumberFormat="1" applyFont="1" applyFill="1" applyBorder="1">
      <alignment horizontal="center" vertical="center" wrapText="1"/>
    </xf>
    <xf numFmtId="165" fontId="8" fillId="6" borderId="1" xfId="2" applyNumberFormat="1" applyFont="1" applyFill="1" applyBorder="1">
      <alignment horizontal="center" vertical="center" wrapText="1"/>
    </xf>
    <xf numFmtId="0" fontId="1" fillId="2"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2" fillId="11" borderId="19" xfId="0" applyFont="1" applyFill="1" applyBorder="1" applyAlignment="1">
      <alignment horizontal="center"/>
    </xf>
    <xf numFmtId="0" fontId="12" fillId="11" borderId="20" xfId="0" applyFont="1" applyFill="1" applyBorder="1" applyAlignment="1">
      <alignment horizontal="center"/>
    </xf>
    <xf numFmtId="0" fontId="12" fillId="11" borderId="21" xfId="0" applyFont="1" applyFill="1" applyBorder="1" applyAlignment="1">
      <alignment horizontal="center"/>
    </xf>
    <xf numFmtId="0" fontId="12" fillId="11" borderId="19" xfId="0" applyFont="1" applyFill="1" applyBorder="1"/>
    <xf numFmtId="0" fontId="12" fillId="11" borderId="20" xfId="0" applyFont="1" applyFill="1" applyBorder="1"/>
    <xf numFmtId="0" fontId="12" fillId="11" borderId="21" xfId="0" applyFont="1" applyFill="1" applyBorder="1"/>
    <xf numFmtId="0" fontId="1" fillId="5" borderId="0" xfId="0" applyFont="1" applyFill="1" applyBorder="1" applyAlignment="1" applyProtection="1">
      <alignment horizontal="left" vertical="top" wrapText="1"/>
    </xf>
    <xf numFmtId="0" fontId="1" fillId="5" borderId="0" xfId="0" applyFont="1" applyFill="1" applyAlignment="1" applyProtection="1">
      <alignment horizontal="left" vertical="top"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1" fillId="5" borderId="0" xfId="0" applyFont="1" applyFill="1" applyBorder="1" applyAlignment="1" applyProtection="1">
      <alignment horizontal="left" vertical="center" wrapText="1"/>
    </xf>
    <xf numFmtId="0" fontId="1" fillId="5" borderId="0" xfId="0" applyFont="1" applyFill="1" applyAlignment="1" applyProtection="1">
      <alignment horizontal="left"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left" vertical="center" wrapText="1"/>
    </xf>
    <xf numFmtId="0" fontId="1" fillId="5" borderId="1" xfId="0" applyFont="1" applyFill="1" applyBorder="1" applyAlignment="1">
      <alignment horizontal="left" vertical="center" wrapText="1"/>
    </xf>
    <xf numFmtId="0" fontId="1" fillId="7" borderId="16"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1" xfId="0" applyFont="1" applyBorder="1" applyAlignment="1">
      <alignment horizontal="right" vertical="center" wrapText="1"/>
    </xf>
    <xf numFmtId="0" fontId="2" fillId="0" borderId="0" xfId="0" applyFont="1" applyFill="1" applyAlignment="1">
      <alignment wrapText="1"/>
    </xf>
    <xf numFmtId="0" fontId="3" fillId="0" borderId="0" xfId="0" applyFont="1" applyBorder="1" applyAlignment="1">
      <alignment horizontal="center" vertical="center" wrapText="1"/>
    </xf>
    <xf numFmtId="0" fontId="8" fillId="10" borderId="2" xfId="2" applyFont="1" applyFill="1" applyBorder="1">
      <alignment horizontal="center" vertical="center" wrapText="1"/>
    </xf>
    <xf numFmtId="0" fontId="8" fillId="10" borderId="3" xfId="2" applyFont="1" applyFill="1" applyBorder="1">
      <alignment horizontal="center" vertical="center" wrapText="1"/>
    </xf>
    <xf numFmtId="0" fontId="8" fillId="10" borderId="4" xfId="2" applyFont="1" applyFill="1" applyBorder="1">
      <alignment horizontal="center" vertical="center" wrapText="1"/>
    </xf>
    <xf numFmtId="0" fontId="8" fillId="10" borderId="5" xfId="2" applyFont="1" applyFill="1" applyBorder="1">
      <alignment horizontal="center" vertical="center" wrapText="1"/>
    </xf>
    <xf numFmtId="0" fontId="8" fillId="10" borderId="6" xfId="2" applyFont="1" applyFill="1" applyBorder="1">
      <alignment horizontal="center" vertical="center" wrapText="1"/>
    </xf>
    <xf numFmtId="165" fontId="8" fillId="9" borderId="5" xfId="3" applyFont="1" applyFill="1" applyBorder="1">
      <alignment horizontal="center" vertical="center" wrapText="1"/>
      <protection locked="0"/>
    </xf>
    <xf numFmtId="165" fontId="8" fillId="9" borderId="6" xfId="3" applyFont="1" applyFill="1" applyBorder="1">
      <alignment horizontal="center" vertical="center" wrapText="1"/>
      <protection locked="0"/>
    </xf>
    <xf numFmtId="0" fontId="8" fillId="10" borderId="7" xfId="2" applyFont="1" applyFill="1" applyBorder="1">
      <alignment horizontal="center"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0" fillId="0" borderId="22" xfId="0" applyBorder="1" applyAlignment="1">
      <alignment horizontal="center"/>
    </xf>
    <xf numFmtId="0" fontId="0" fillId="0" borderId="7"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5" xfId="0" applyBorder="1" applyAlignment="1">
      <alignment horizontal="center"/>
    </xf>
    <xf numFmtId="0" fontId="0" fillId="0" borderId="26" xfId="0" applyBorder="1" applyAlignment="1">
      <alignment horizontal="center"/>
    </xf>
  </cellXfs>
  <cellStyles count="4">
    <cellStyle name="Monétaire" xfId="1" builtinId="4"/>
    <cellStyle name="Normal" xfId="0" builtinId="0"/>
    <cellStyle name="Style 1" xfId="2" xr:uid="{18FF106D-AEA2-40A1-86AC-F30150F50794}"/>
    <cellStyle name="Style 3" xfId="3" xr:uid="{61AECD53-5423-4D26-A744-4C3CF726EE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3A9C8-EB76-45EE-96DE-D9348A88780C}">
  <sheetPr>
    <tabColor theme="0" tint="-0.34998626667073579"/>
  </sheetPr>
  <dimension ref="A1:F17"/>
  <sheetViews>
    <sheetView tabSelected="1" workbookViewId="0">
      <selection activeCell="J22" sqref="J22"/>
    </sheetView>
  </sheetViews>
  <sheetFormatPr baseColWidth="10" defaultRowHeight="15" x14ac:dyDescent="0.25"/>
  <sheetData>
    <row r="1" spans="1:6" x14ac:dyDescent="0.25">
      <c r="A1" s="88" t="s">
        <v>265</v>
      </c>
      <c r="B1" s="89"/>
      <c r="C1" s="89"/>
      <c r="D1" s="89"/>
      <c r="E1" s="89"/>
      <c r="F1" s="90"/>
    </row>
    <row r="2" spans="1:6" x14ac:dyDescent="0.25">
      <c r="A2" s="137" t="s">
        <v>266</v>
      </c>
      <c r="B2" s="138"/>
      <c r="C2" s="143"/>
      <c r="D2" s="138"/>
      <c r="E2" s="138"/>
      <c r="F2" s="141"/>
    </row>
    <row r="3" spans="1:6" x14ac:dyDescent="0.25">
      <c r="A3" s="137" t="s">
        <v>267</v>
      </c>
      <c r="B3" s="138"/>
      <c r="C3" s="143"/>
      <c r="D3" s="138"/>
      <c r="E3" s="138"/>
      <c r="F3" s="141"/>
    </row>
    <row r="4" spans="1:6" x14ac:dyDescent="0.25">
      <c r="A4" s="137" t="s">
        <v>268</v>
      </c>
      <c r="B4" s="138"/>
      <c r="C4" s="143"/>
      <c r="D4" s="138"/>
      <c r="E4" s="138"/>
      <c r="F4" s="141"/>
    </row>
    <row r="5" spans="1:6" x14ac:dyDescent="0.25">
      <c r="A5" s="137" t="s">
        <v>269</v>
      </c>
      <c r="B5" s="138"/>
      <c r="C5" s="143"/>
      <c r="D5" s="138"/>
      <c r="E5" s="138"/>
      <c r="F5" s="141"/>
    </row>
    <row r="6" spans="1:6" x14ac:dyDescent="0.25">
      <c r="A6" s="137" t="s">
        <v>270</v>
      </c>
      <c r="B6" s="138"/>
      <c r="C6" s="143"/>
      <c r="D6" s="138"/>
      <c r="E6" s="138"/>
      <c r="F6" s="141"/>
    </row>
    <row r="7" spans="1:6" ht="15.75" thickBot="1" x14ac:dyDescent="0.3">
      <c r="A7" s="139" t="s">
        <v>271</v>
      </c>
      <c r="B7" s="140"/>
      <c r="C7" s="144"/>
      <c r="D7" s="140"/>
      <c r="E7" s="140"/>
      <c r="F7" s="142"/>
    </row>
    <row r="8" spans="1:6" ht="15.75" thickBot="1" x14ac:dyDescent="0.3"/>
    <row r="9" spans="1:6" x14ac:dyDescent="0.25">
      <c r="A9" s="91" t="s">
        <v>272</v>
      </c>
      <c r="B9" s="92"/>
      <c r="C9" s="92"/>
      <c r="D9" s="92"/>
      <c r="E9" s="92"/>
      <c r="F9" s="93"/>
    </row>
    <row r="10" spans="1:6" x14ac:dyDescent="0.25">
      <c r="A10" s="137" t="s">
        <v>273</v>
      </c>
      <c r="B10" s="138"/>
      <c r="C10" s="143"/>
      <c r="D10" s="138"/>
      <c r="E10" s="138"/>
      <c r="F10" s="141"/>
    </row>
    <row r="11" spans="1:6" x14ac:dyDescent="0.25">
      <c r="A11" s="137" t="s">
        <v>274</v>
      </c>
      <c r="B11" s="138"/>
      <c r="C11" s="143"/>
      <c r="D11" s="138"/>
      <c r="E11" s="138"/>
      <c r="F11" s="141"/>
    </row>
    <row r="12" spans="1:6" ht="15.75" thickBot="1" x14ac:dyDescent="0.3">
      <c r="A12" s="139" t="s">
        <v>275</v>
      </c>
      <c r="B12" s="140"/>
      <c r="C12" s="144"/>
      <c r="D12" s="140"/>
      <c r="E12" s="140"/>
      <c r="F12" s="142"/>
    </row>
    <row r="13" spans="1:6" ht="15.75" thickBot="1" x14ac:dyDescent="0.3"/>
    <row r="14" spans="1:6" x14ac:dyDescent="0.25">
      <c r="A14" s="91" t="s">
        <v>276</v>
      </c>
      <c r="B14" s="92"/>
      <c r="C14" s="92"/>
      <c r="D14" s="92"/>
      <c r="E14" s="92"/>
      <c r="F14" s="93"/>
    </row>
    <row r="15" spans="1:6" x14ac:dyDescent="0.25">
      <c r="A15" s="137" t="s">
        <v>277</v>
      </c>
      <c r="B15" s="138"/>
      <c r="C15" s="143"/>
      <c r="D15" s="138"/>
      <c r="E15" s="138"/>
      <c r="F15" s="141"/>
    </row>
    <row r="16" spans="1:6" x14ac:dyDescent="0.25">
      <c r="A16" s="137" t="s">
        <v>274</v>
      </c>
      <c r="B16" s="138"/>
      <c r="C16" s="143"/>
      <c r="D16" s="138"/>
      <c r="E16" s="138"/>
      <c r="F16" s="141"/>
    </row>
    <row r="17" spans="1:6" ht="15.75" thickBot="1" x14ac:dyDescent="0.3">
      <c r="A17" s="139" t="s">
        <v>275</v>
      </c>
      <c r="B17" s="140"/>
      <c r="C17" s="144"/>
      <c r="D17" s="140"/>
      <c r="E17" s="140"/>
      <c r="F17" s="142"/>
    </row>
  </sheetData>
  <mergeCells count="27">
    <mergeCell ref="A15:B15"/>
    <mergeCell ref="A16:B16"/>
    <mergeCell ref="A17:B17"/>
    <mergeCell ref="C15:F15"/>
    <mergeCell ref="C16:F16"/>
    <mergeCell ref="C17:F17"/>
    <mergeCell ref="A10:B10"/>
    <mergeCell ref="A11:B11"/>
    <mergeCell ref="A12:B12"/>
    <mergeCell ref="C10:F10"/>
    <mergeCell ref="C11:F11"/>
    <mergeCell ref="C12:F12"/>
    <mergeCell ref="A7:B7"/>
    <mergeCell ref="C2:F2"/>
    <mergeCell ref="C3:F3"/>
    <mergeCell ref="C4:F4"/>
    <mergeCell ref="C5:F5"/>
    <mergeCell ref="C6:F6"/>
    <mergeCell ref="C7:F7"/>
    <mergeCell ref="A2:B2"/>
    <mergeCell ref="A3:B3"/>
    <mergeCell ref="A4:B4"/>
    <mergeCell ref="A5:B5"/>
    <mergeCell ref="A6:B6"/>
    <mergeCell ref="A1:F1"/>
    <mergeCell ref="A9:F9"/>
    <mergeCell ref="A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pageSetUpPr fitToPage="1"/>
  </sheetPr>
  <dimension ref="A1:O29"/>
  <sheetViews>
    <sheetView topLeftCell="A2" workbookViewId="0">
      <selection activeCell="D12" sqref="D12:M14"/>
    </sheetView>
  </sheetViews>
  <sheetFormatPr baseColWidth="10" defaultColWidth="9.140625" defaultRowHeight="14.25" x14ac:dyDescent="0.25"/>
  <cols>
    <col min="1" max="1" width="3.28515625" style="28" customWidth="1"/>
    <col min="2" max="2" width="4" style="28" customWidth="1"/>
    <col min="3" max="3" width="10.42578125" style="28" customWidth="1"/>
    <col min="4" max="4" width="58.5703125" style="28" customWidth="1"/>
    <col min="5" max="5" width="13.85546875" style="28" customWidth="1"/>
    <col min="6" max="13" width="7.7109375" style="28" customWidth="1"/>
    <col min="14" max="14" width="3.28515625" style="28" customWidth="1"/>
    <col min="15" max="16384" width="9.140625" style="28"/>
  </cols>
  <sheetData>
    <row r="1" spans="1:15" ht="15.75" hidden="1" customHeight="1" x14ac:dyDescent="0.25">
      <c r="B1" s="27"/>
    </row>
    <row r="2" spans="1:15" ht="15.75" customHeight="1" thickBot="1" x14ac:dyDescent="0.3">
      <c r="A2" s="34"/>
      <c r="B2" s="35"/>
      <c r="C2" s="34"/>
      <c r="D2" s="34"/>
      <c r="E2" s="34"/>
      <c r="F2" s="34"/>
      <c r="G2" s="34"/>
      <c r="H2" s="34"/>
      <c r="I2" s="34"/>
      <c r="J2" s="34"/>
      <c r="K2" s="34"/>
      <c r="L2" s="34"/>
      <c r="M2" s="34"/>
      <c r="N2" s="34"/>
    </row>
    <row r="3" spans="1:15" ht="31.5" customHeight="1" thickBot="1" x14ac:dyDescent="0.3">
      <c r="A3" s="34"/>
      <c r="B3" s="96" t="s">
        <v>280</v>
      </c>
      <c r="C3" s="97"/>
      <c r="D3" s="97"/>
      <c r="E3" s="97"/>
      <c r="F3" s="97"/>
      <c r="G3" s="97"/>
      <c r="H3" s="97"/>
      <c r="I3" s="97"/>
      <c r="J3" s="97"/>
      <c r="K3" s="97"/>
      <c r="L3" s="97"/>
      <c r="M3" s="98"/>
      <c r="N3" s="45"/>
    </row>
    <row r="4" spans="1:15" x14ac:dyDescent="0.25">
      <c r="A4" s="36"/>
      <c r="B4" s="36"/>
      <c r="C4" s="36"/>
      <c r="D4" s="36"/>
      <c r="E4" s="36"/>
      <c r="F4" s="36"/>
      <c r="G4" s="36"/>
      <c r="H4" s="36"/>
      <c r="I4" s="36"/>
      <c r="J4" s="36"/>
      <c r="K4" s="36"/>
      <c r="L4" s="36"/>
      <c r="M4" s="36"/>
      <c r="N4" s="34"/>
    </row>
    <row r="5" spans="1:15" x14ac:dyDescent="0.25">
      <c r="A5" s="36"/>
      <c r="B5" s="44" t="s">
        <v>229</v>
      </c>
      <c r="C5" s="40"/>
      <c r="D5" s="40"/>
      <c r="E5" s="40"/>
      <c r="F5" s="40"/>
      <c r="G5" s="40"/>
      <c r="H5" s="40"/>
      <c r="I5" s="40"/>
      <c r="J5" s="40"/>
      <c r="K5" s="40"/>
      <c r="L5" s="40"/>
      <c r="M5" s="40"/>
      <c r="N5" s="34"/>
    </row>
    <row r="6" spans="1:15" ht="30.75" customHeight="1" x14ac:dyDescent="0.25">
      <c r="A6" s="36"/>
      <c r="B6" s="40"/>
      <c r="C6" s="95" t="s">
        <v>247</v>
      </c>
      <c r="D6" s="95"/>
      <c r="E6" s="95"/>
      <c r="F6" s="95"/>
      <c r="G6" s="95"/>
      <c r="H6" s="95"/>
      <c r="I6" s="95"/>
      <c r="J6" s="95"/>
      <c r="K6" s="95"/>
      <c r="L6" s="95"/>
      <c r="M6" s="95"/>
      <c r="N6" s="34"/>
    </row>
    <row r="7" spans="1:15" x14ac:dyDescent="0.25">
      <c r="A7" s="36"/>
      <c r="B7" s="36"/>
      <c r="C7" s="36"/>
      <c r="D7" s="36"/>
      <c r="E7" s="36"/>
      <c r="F7" s="36"/>
      <c r="G7" s="36"/>
      <c r="H7" s="36"/>
      <c r="I7" s="36"/>
      <c r="J7" s="36"/>
      <c r="K7" s="36"/>
      <c r="L7" s="36"/>
      <c r="M7" s="36"/>
      <c r="N7" s="34"/>
    </row>
    <row r="8" spans="1:15" x14ac:dyDescent="0.25">
      <c r="A8" s="36"/>
      <c r="B8" s="44" t="s">
        <v>225</v>
      </c>
      <c r="C8" s="40"/>
      <c r="D8" s="40"/>
      <c r="E8" s="40"/>
      <c r="F8" s="40"/>
      <c r="G8" s="40"/>
      <c r="H8" s="40"/>
      <c r="I8" s="40"/>
      <c r="J8" s="40"/>
      <c r="K8" s="40"/>
      <c r="L8" s="40"/>
      <c r="M8" s="40"/>
      <c r="N8" s="34"/>
    </row>
    <row r="9" spans="1:15" ht="80.25" customHeight="1" x14ac:dyDescent="0.25">
      <c r="A9" s="36"/>
      <c r="B9" s="40"/>
      <c r="C9" s="95" t="s">
        <v>281</v>
      </c>
      <c r="D9" s="95"/>
      <c r="E9" s="95"/>
      <c r="F9" s="95"/>
      <c r="G9" s="95"/>
      <c r="H9" s="95"/>
      <c r="I9" s="95"/>
      <c r="J9" s="95"/>
      <c r="K9" s="95"/>
      <c r="L9" s="95"/>
      <c r="M9" s="95"/>
      <c r="N9" s="46"/>
    </row>
    <row r="10" spans="1:15" ht="29.25" customHeight="1" x14ac:dyDescent="0.25">
      <c r="A10" s="36"/>
      <c r="B10" s="40"/>
      <c r="C10" s="32"/>
      <c r="D10" s="99" t="s">
        <v>226</v>
      </c>
      <c r="E10" s="100"/>
      <c r="F10" s="100"/>
      <c r="G10" s="100"/>
      <c r="H10" s="100"/>
      <c r="I10" s="100"/>
      <c r="J10" s="100"/>
      <c r="K10" s="100"/>
      <c r="L10" s="100"/>
      <c r="M10" s="100"/>
      <c r="N10" s="34"/>
    </row>
    <row r="11" spans="1:15" ht="29.25" customHeight="1" x14ac:dyDescent="0.25">
      <c r="A11" s="36"/>
      <c r="B11" s="40"/>
      <c r="C11" s="55"/>
      <c r="D11" s="99" t="s">
        <v>238</v>
      </c>
      <c r="E11" s="100"/>
      <c r="F11" s="100"/>
      <c r="G11" s="100"/>
      <c r="H11" s="100"/>
      <c r="I11" s="100"/>
      <c r="J11" s="100"/>
      <c r="K11" s="100"/>
      <c r="L11" s="100"/>
      <c r="M11" s="100"/>
      <c r="N11" s="34"/>
    </row>
    <row r="12" spans="1:15" ht="18.75" customHeight="1" x14ac:dyDescent="0.25">
      <c r="A12" s="36"/>
      <c r="B12" s="40"/>
      <c r="C12" s="33"/>
      <c r="D12" s="94" t="s">
        <v>230</v>
      </c>
      <c r="E12" s="94"/>
      <c r="F12" s="94"/>
      <c r="G12" s="94"/>
      <c r="H12" s="94"/>
      <c r="I12" s="94"/>
      <c r="J12" s="94"/>
      <c r="K12" s="94"/>
      <c r="L12" s="94"/>
      <c r="M12" s="94"/>
      <c r="N12" s="34"/>
    </row>
    <row r="13" spans="1:15" ht="18.75" customHeight="1" x14ac:dyDescent="0.25">
      <c r="A13" s="36"/>
      <c r="B13" s="40"/>
      <c r="C13" s="9"/>
      <c r="D13" s="94"/>
      <c r="E13" s="94"/>
      <c r="F13" s="94"/>
      <c r="G13" s="94"/>
      <c r="H13" s="94"/>
      <c r="I13" s="94"/>
      <c r="J13" s="94"/>
      <c r="K13" s="94"/>
      <c r="L13" s="94"/>
      <c r="M13" s="94"/>
      <c r="N13" s="34"/>
    </row>
    <row r="14" spans="1:15" ht="18.75" customHeight="1" x14ac:dyDescent="0.25">
      <c r="A14" s="36"/>
      <c r="B14" s="40"/>
      <c r="C14" s="35"/>
      <c r="D14" s="94"/>
      <c r="E14" s="94"/>
      <c r="F14" s="94"/>
      <c r="G14" s="94"/>
      <c r="H14" s="94"/>
      <c r="I14" s="94"/>
      <c r="J14" s="94"/>
      <c r="K14" s="94"/>
      <c r="L14" s="94"/>
      <c r="M14" s="94"/>
      <c r="N14" s="34"/>
    </row>
    <row r="15" spans="1:15" x14ac:dyDescent="0.25">
      <c r="A15" s="36"/>
      <c r="B15" s="40"/>
      <c r="C15" s="41"/>
      <c r="D15" s="41"/>
      <c r="E15" s="41"/>
      <c r="F15" s="41"/>
      <c r="G15" s="41"/>
      <c r="H15" s="41"/>
      <c r="I15" s="41"/>
      <c r="J15" s="41"/>
      <c r="K15" s="41"/>
      <c r="L15" s="41"/>
      <c r="M15" s="41"/>
      <c r="N15" s="34"/>
    </row>
    <row r="16" spans="1:15" ht="31.5" customHeight="1" x14ac:dyDescent="0.25">
      <c r="A16" s="36"/>
      <c r="B16" s="40"/>
      <c r="C16" s="95" t="s">
        <v>227</v>
      </c>
      <c r="D16" s="95"/>
      <c r="E16" s="95"/>
      <c r="F16" s="95"/>
      <c r="G16" s="95"/>
      <c r="H16" s="95"/>
      <c r="I16" s="95"/>
      <c r="J16" s="95"/>
      <c r="K16" s="95"/>
      <c r="L16" s="95"/>
      <c r="M16" s="95"/>
      <c r="N16" s="34"/>
      <c r="O16" s="29"/>
    </row>
    <row r="17" spans="1:14" s="27" customFormat="1" x14ac:dyDescent="0.25">
      <c r="A17" s="38"/>
      <c r="B17" s="38"/>
      <c r="C17" s="36"/>
      <c r="D17" s="39"/>
      <c r="E17" s="39"/>
      <c r="F17" s="39"/>
      <c r="G17" s="39"/>
      <c r="H17" s="39"/>
      <c r="I17" s="39"/>
      <c r="J17" s="39"/>
      <c r="K17" s="39"/>
      <c r="L17" s="39"/>
      <c r="M17" s="39"/>
      <c r="N17" s="35"/>
    </row>
    <row r="18" spans="1:14" s="27" customFormat="1" x14ac:dyDescent="0.25">
      <c r="A18" s="38"/>
      <c r="B18" s="44" t="s">
        <v>228</v>
      </c>
      <c r="C18" s="42"/>
      <c r="D18" s="41"/>
      <c r="E18" s="41"/>
      <c r="F18" s="43"/>
      <c r="G18" s="41"/>
      <c r="H18" s="41"/>
      <c r="I18" s="43"/>
      <c r="J18" s="43"/>
      <c r="K18" s="43"/>
      <c r="L18" s="43"/>
      <c r="M18" s="43"/>
      <c r="N18" s="35"/>
    </row>
    <row r="19" spans="1:14" s="27" customFormat="1" ht="48.75" customHeight="1" x14ac:dyDescent="0.25">
      <c r="A19" s="38"/>
      <c r="B19" s="41"/>
      <c r="C19" s="94" t="s">
        <v>240</v>
      </c>
      <c r="D19" s="94"/>
      <c r="E19" s="94"/>
      <c r="F19" s="94"/>
      <c r="G19" s="94"/>
      <c r="H19" s="94"/>
      <c r="I19" s="94"/>
      <c r="J19" s="94"/>
      <c r="K19" s="94"/>
      <c r="L19" s="94"/>
      <c r="M19" s="94"/>
      <c r="N19" s="46"/>
    </row>
    <row r="20" spans="1:14" ht="15" customHeight="1" x14ac:dyDescent="0.25">
      <c r="A20" s="36"/>
      <c r="B20" s="36"/>
      <c r="C20" s="36"/>
      <c r="D20" s="37"/>
      <c r="E20" s="38"/>
      <c r="F20" s="36"/>
      <c r="G20" s="36"/>
      <c r="H20" s="36"/>
      <c r="I20" s="36"/>
      <c r="J20" s="36"/>
      <c r="K20" s="36"/>
      <c r="L20" s="36"/>
      <c r="M20" s="36"/>
      <c r="N20" s="34"/>
    </row>
    <row r="21" spans="1:14" x14ac:dyDescent="0.25">
      <c r="A21" s="31"/>
      <c r="B21" s="31"/>
      <c r="C21" s="31"/>
      <c r="D21" s="31"/>
      <c r="E21" s="31"/>
      <c r="F21" s="31"/>
      <c r="G21" s="31"/>
      <c r="H21" s="31"/>
      <c r="I21" s="31"/>
      <c r="J21" s="31"/>
      <c r="K21" s="31"/>
      <c r="L21" s="31"/>
      <c r="M21" s="31"/>
    </row>
    <row r="22" spans="1:14" x14ac:dyDescent="0.25">
      <c r="A22" s="31"/>
      <c r="B22" s="31"/>
      <c r="C22" s="31"/>
      <c r="D22" s="31"/>
      <c r="E22" s="31"/>
      <c r="F22" s="31"/>
      <c r="G22" s="31"/>
      <c r="H22" s="31"/>
      <c r="I22" s="31"/>
      <c r="J22" s="31"/>
      <c r="K22" s="31"/>
      <c r="L22" s="31"/>
      <c r="M22" s="31"/>
    </row>
    <row r="23" spans="1:14" x14ac:dyDescent="0.25">
      <c r="A23" s="31"/>
      <c r="B23" s="31"/>
      <c r="C23" s="31"/>
      <c r="D23" s="31"/>
      <c r="E23" s="31"/>
      <c r="F23" s="31"/>
      <c r="G23" s="31"/>
      <c r="H23" s="31"/>
      <c r="I23" s="31"/>
      <c r="J23" s="31"/>
      <c r="K23" s="31"/>
      <c r="L23" s="31"/>
      <c r="M23" s="31"/>
    </row>
    <row r="24" spans="1:14" s="6" customFormat="1" x14ac:dyDescent="0.25">
      <c r="A24" s="31"/>
      <c r="B24" s="31"/>
      <c r="C24" s="31"/>
      <c r="D24" s="31"/>
      <c r="E24" s="31"/>
      <c r="F24" s="31"/>
      <c r="G24" s="31"/>
      <c r="H24" s="31"/>
      <c r="I24" s="31"/>
      <c r="J24" s="31"/>
      <c r="K24" s="31"/>
      <c r="L24" s="31"/>
      <c r="M24" s="31"/>
      <c r="N24" s="28"/>
    </row>
    <row r="25" spans="1:14" s="6" customFormat="1" x14ac:dyDescent="0.25">
      <c r="A25" s="28"/>
      <c r="B25" s="28"/>
      <c r="C25" s="28"/>
      <c r="D25" s="28"/>
      <c r="E25" s="28"/>
      <c r="F25" s="28"/>
      <c r="G25" s="28"/>
      <c r="H25" s="28"/>
      <c r="I25" s="28"/>
      <c r="J25" s="28"/>
      <c r="K25" s="28"/>
      <c r="L25" s="28"/>
      <c r="M25" s="28"/>
      <c r="N25" s="28"/>
    </row>
    <row r="26" spans="1:14" s="6" customFormat="1" x14ac:dyDescent="0.25">
      <c r="A26" s="28"/>
      <c r="B26" s="28"/>
      <c r="C26" s="28"/>
      <c r="D26" s="28"/>
      <c r="E26" s="28"/>
      <c r="F26" s="28"/>
      <c r="G26" s="28"/>
      <c r="H26" s="28"/>
      <c r="I26" s="28"/>
      <c r="J26" s="28"/>
      <c r="K26" s="28"/>
      <c r="L26" s="28"/>
      <c r="M26" s="28"/>
      <c r="N26" s="28"/>
    </row>
    <row r="27" spans="1:14" s="6" customFormat="1" x14ac:dyDescent="0.25">
      <c r="A27" s="28"/>
      <c r="B27" s="28"/>
      <c r="C27" s="28"/>
      <c r="D27" s="28"/>
      <c r="E27" s="28"/>
      <c r="F27" s="28"/>
      <c r="G27" s="28"/>
      <c r="H27" s="28"/>
      <c r="I27" s="28"/>
      <c r="J27" s="28"/>
      <c r="K27" s="28"/>
      <c r="L27" s="28"/>
      <c r="M27" s="28"/>
      <c r="N27" s="28"/>
    </row>
    <row r="28" spans="1:14" s="6" customFormat="1" x14ac:dyDescent="0.25">
      <c r="A28" s="28"/>
      <c r="B28" s="28"/>
      <c r="C28" s="28"/>
      <c r="D28" s="28"/>
      <c r="E28" s="28"/>
      <c r="F28" s="28"/>
      <c r="G28" s="28"/>
      <c r="H28" s="28"/>
      <c r="I28" s="28"/>
      <c r="J28" s="28"/>
      <c r="K28" s="28"/>
      <c r="L28" s="28"/>
      <c r="M28" s="28"/>
      <c r="N28" s="28"/>
    </row>
    <row r="29" spans="1:14" s="30" customFormat="1" x14ac:dyDescent="0.25">
      <c r="A29" s="28"/>
      <c r="B29" s="28"/>
      <c r="C29" s="28"/>
      <c r="D29" s="28"/>
      <c r="E29" s="28"/>
      <c r="F29" s="28"/>
      <c r="G29" s="28"/>
      <c r="H29" s="28"/>
      <c r="I29" s="28"/>
      <c r="J29" s="28"/>
      <c r="K29" s="28"/>
      <c r="L29" s="28"/>
      <c r="M29" s="28"/>
      <c r="N29" s="28"/>
    </row>
  </sheetData>
  <mergeCells count="8">
    <mergeCell ref="C19:M19"/>
    <mergeCell ref="C16:M16"/>
    <mergeCell ref="B3:M3"/>
    <mergeCell ref="C6:M6"/>
    <mergeCell ref="C9:M9"/>
    <mergeCell ref="D10:M10"/>
    <mergeCell ref="D12:M14"/>
    <mergeCell ref="D11:M11"/>
  </mergeCells>
  <pageMargins left="0.23622047244094491" right="0.23622047244094491" top="0.23622047244094491" bottom="0.39370078740157483" header="0" footer="0.23622047244094491"/>
  <pageSetup paperSize="9" scale="92" fitToHeight="0" orientation="landscape" r:id="rId1"/>
  <headerFooter>
    <oddFooter>&amp;L&amp;F&amp;R&amp;A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159"/>
  <sheetViews>
    <sheetView zoomScaleNormal="100" workbookViewId="0">
      <selection activeCell="G10" sqref="G10"/>
    </sheetView>
  </sheetViews>
  <sheetFormatPr baseColWidth="10" defaultColWidth="11.42578125" defaultRowHeight="14.25" x14ac:dyDescent="0.25"/>
  <cols>
    <col min="1" max="2" width="3.5703125" style="4" customWidth="1"/>
    <col min="3" max="3" width="10" style="4" customWidth="1"/>
    <col min="4" max="4" width="59.7109375" style="4" customWidth="1"/>
    <col min="5" max="5" width="24.28515625" style="4" customWidth="1"/>
    <col min="6" max="11" width="17.85546875" style="4" customWidth="1"/>
    <col min="12" max="12" width="2.7109375" style="4" customWidth="1"/>
    <col min="13" max="16384" width="11.42578125" style="4"/>
  </cols>
  <sheetData>
    <row r="1" spans="1:12" x14ac:dyDescent="0.25">
      <c r="A1" s="10"/>
      <c r="B1" s="10"/>
      <c r="C1" s="10"/>
      <c r="D1" s="10"/>
      <c r="E1" s="10"/>
      <c r="F1" s="10"/>
      <c r="G1" s="10"/>
      <c r="H1" s="10"/>
      <c r="I1" s="10"/>
      <c r="J1" s="10"/>
      <c r="K1" s="10"/>
      <c r="L1" s="10"/>
    </row>
    <row r="2" spans="1:12" ht="42.75" customHeight="1" x14ac:dyDescent="0.25">
      <c r="A2" s="10"/>
      <c r="B2" s="112" t="s">
        <v>245</v>
      </c>
      <c r="C2" s="112"/>
      <c r="D2" s="112"/>
      <c r="E2" s="112"/>
      <c r="F2" s="112"/>
      <c r="G2" s="112"/>
      <c r="H2" s="112"/>
      <c r="I2" s="112"/>
      <c r="J2" s="112"/>
      <c r="K2" s="112"/>
      <c r="L2" s="10"/>
    </row>
    <row r="3" spans="1:12" x14ac:dyDescent="0.25">
      <c r="A3" s="10"/>
      <c r="B3" s="10"/>
      <c r="C3" s="10"/>
      <c r="D3" s="10"/>
      <c r="E3" s="10"/>
      <c r="F3" s="10"/>
      <c r="G3" s="10"/>
      <c r="H3" s="10"/>
      <c r="I3" s="10"/>
      <c r="J3" s="10"/>
      <c r="K3" s="10"/>
      <c r="L3" s="10"/>
    </row>
    <row r="4" spans="1:12" s="7" customFormat="1" ht="16.5" x14ac:dyDescent="0.25">
      <c r="A4" s="12"/>
      <c r="B4" s="18" t="s">
        <v>309</v>
      </c>
      <c r="C4" s="19"/>
      <c r="D4" s="19"/>
      <c r="E4" s="19"/>
      <c r="F4" s="19"/>
      <c r="G4" s="19"/>
      <c r="H4" s="19"/>
      <c r="I4" s="20"/>
      <c r="J4" s="20"/>
      <c r="K4" s="20"/>
      <c r="L4" s="12"/>
    </row>
    <row r="5" spans="1:12" x14ac:dyDescent="0.25">
      <c r="A5" s="10"/>
      <c r="B5" s="10"/>
      <c r="C5" s="10"/>
      <c r="D5" s="10"/>
      <c r="E5" s="10"/>
      <c r="F5" s="10"/>
      <c r="G5" s="10"/>
      <c r="H5" s="10"/>
      <c r="I5" s="10"/>
      <c r="J5" s="10"/>
      <c r="K5" s="10"/>
      <c r="L5" s="10"/>
    </row>
    <row r="6" spans="1:12" x14ac:dyDescent="0.25">
      <c r="A6" s="10"/>
      <c r="B6" s="10"/>
      <c r="C6" s="8" t="s">
        <v>244</v>
      </c>
      <c r="D6" s="113" t="s">
        <v>0</v>
      </c>
      <c r="E6" s="114"/>
      <c r="F6" s="8" t="s">
        <v>1</v>
      </c>
      <c r="G6" s="10"/>
      <c r="H6" s="10"/>
      <c r="I6" s="10"/>
      <c r="J6" s="10"/>
      <c r="K6" s="10"/>
      <c r="L6" s="10"/>
    </row>
    <row r="7" spans="1:12" x14ac:dyDescent="0.25">
      <c r="A7" s="10"/>
      <c r="B7" s="10"/>
      <c r="C7" s="1" t="s">
        <v>2</v>
      </c>
      <c r="D7" s="109" t="s">
        <v>306</v>
      </c>
      <c r="E7" s="109"/>
      <c r="F7" s="63"/>
      <c r="G7" s="10"/>
      <c r="H7" s="10"/>
      <c r="I7" s="10"/>
      <c r="J7" s="10"/>
      <c r="K7" s="10"/>
      <c r="L7" s="10"/>
    </row>
    <row r="8" spans="1:12" x14ac:dyDescent="0.25">
      <c r="A8" s="10"/>
      <c r="B8" s="10"/>
      <c r="C8" s="1" t="s">
        <v>4</v>
      </c>
      <c r="D8" s="110" t="s">
        <v>307</v>
      </c>
      <c r="E8" s="110"/>
      <c r="F8" s="63"/>
      <c r="G8" s="10"/>
      <c r="H8" s="10"/>
      <c r="I8" s="10"/>
      <c r="J8" s="10"/>
      <c r="K8" s="10"/>
      <c r="L8" s="10"/>
    </row>
    <row r="9" spans="1:12" x14ac:dyDescent="0.25">
      <c r="A9" s="10"/>
      <c r="B9" s="10"/>
      <c r="C9" s="1" t="s">
        <v>6</v>
      </c>
      <c r="D9" s="110" t="s">
        <v>305</v>
      </c>
      <c r="E9" s="110"/>
      <c r="F9" s="63"/>
      <c r="G9" s="10"/>
      <c r="H9" s="10"/>
      <c r="I9" s="10"/>
      <c r="J9" s="10"/>
      <c r="K9" s="10"/>
      <c r="L9" s="10"/>
    </row>
    <row r="10" spans="1:12" x14ac:dyDescent="0.25">
      <c r="A10" s="10"/>
      <c r="B10" s="10"/>
      <c r="C10" s="1" t="s">
        <v>7</v>
      </c>
      <c r="D10" s="110" t="s">
        <v>308</v>
      </c>
      <c r="E10" s="110"/>
      <c r="F10" s="63"/>
      <c r="G10" s="10"/>
      <c r="H10" s="10"/>
      <c r="I10" s="10"/>
      <c r="J10" s="10"/>
      <c r="K10" s="10"/>
      <c r="L10" s="10"/>
    </row>
    <row r="11" spans="1:12" x14ac:dyDescent="0.25">
      <c r="A11" s="10"/>
      <c r="B11" s="10"/>
      <c r="C11" s="13"/>
      <c r="D11" s="14"/>
      <c r="E11" s="14"/>
      <c r="F11" s="14"/>
      <c r="G11" s="10"/>
      <c r="H11" s="10"/>
      <c r="I11" s="10"/>
      <c r="J11" s="10"/>
      <c r="K11" s="10"/>
      <c r="L11" s="10"/>
    </row>
    <row r="12" spans="1:12" s="7" customFormat="1" ht="16.5" x14ac:dyDescent="0.25">
      <c r="A12" s="12"/>
      <c r="B12" s="18" t="s">
        <v>8</v>
      </c>
      <c r="C12" s="19"/>
      <c r="D12" s="19"/>
      <c r="E12" s="19"/>
      <c r="F12" s="19"/>
      <c r="G12" s="21"/>
      <c r="H12" s="21"/>
      <c r="I12" s="21"/>
      <c r="J12" s="20"/>
      <c r="K12" s="20"/>
      <c r="L12" s="12"/>
    </row>
    <row r="13" spans="1:12" x14ac:dyDescent="0.25">
      <c r="A13" s="10"/>
      <c r="B13" s="10"/>
      <c r="C13" s="10"/>
      <c r="D13" s="10"/>
      <c r="E13" s="10"/>
      <c r="F13" s="10"/>
      <c r="G13" s="10"/>
      <c r="H13" s="10"/>
      <c r="I13" s="10"/>
      <c r="J13" s="10"/>
      <c r="K13" s="10"/>
      <c r="L13" s="10"/>
    </row>
    <row r="14" spans="1:12" ht="28.5" x14ac:dyDescent="0.25">
      <c r="A14" s="10"/>
      <c r="B14" s="10"/>
      <c r="C14" s="102" t="s">
        <v>244</v>
      </c>
      <c r="D14" s="102" t="s">
        <v>9</v>
      </c>
      <c r="E14" s="102" t="s">
        <v>159</v>
      </c>
      <c r="F14" s="8" t="s">
        <v>177</v>
      </c>
      <c r="G14" s="8" t="s">
        <v>178</v>
      </c>
      <c r="H14" s="8" t="s">
        <v>179</v>
      </c>
      <c r="I14" s="10"/>
      <c r="J14" s="10"/>
      <c r="K14" s="10"/>
      <c r="L14" s="10"/>
    </row>
    <row r="15" spans="1:12" x14ac:dyDescent="0.25">
      <c r="A15" s="10"/>
      <c r="B15" s="10"/>
      <c r="C15" s="102"/>
      <c r="D15" s="102"/>
      <c r="E15" s="102"/>
      <c r="F15" s="8" t="s">
        <v>1</v>
      </c>
      <c r="G15" s="8" t="s">
        <v>1</v>
      </c>
      <c r="H15" s="8" t="s">
        <v>1</v>
      </c>
      <c r="I15" s="10"/>
      <c r="J15" s="10"/>
      <c r="K15" s="10"/>
      <c r="L15" s="10"/>
    </row>
    <row r="16" spans="1:12" x14ac:dyDescent="0.25">
      <c r="A16" s="10"/>
      <c r="B16" s="10"/>
      <c r="C16" s="53" t="s">
        <v>10</v>
      </c>
      <c r="D16" s="3" t="s">
        <v>11</v>
      </c>
      <c r="E16" s="106" t="s">
        <v>12</v>
      </c>
      <c r="F16" s="63"/>
      <c r="G16" s="63"/>
      <c r="H16" s="63"/>
      <c r="I16" s="10"/>
      <c r="J16" s="10"/>
      <c r="K16" s="10"/>
      <c r="L16" s="10"/>
    </row>
    <row r="17" spans="1:12" x14ac:dyDescent="0.25">
      <c r="A17" s="10"/>
      <c r="B17" s="10"/>
      <c r="C17" s="53" t="s">
        <v>13</v>
      </c>
      <c r="D17" s="3" t="s">
        <v>14</v>
      </c>
      <c r="E17" s="106"/>
      <c r="F17" s="63"/>
      <c r="G17" s="63"/>
      <c r="H17" s="63"/>
      <c r="I17" s="10"/>
      <c r="J17" s="10"/>
      <c r="K17" s="10"/>
      <c r="L17" s="10"/>
    </row>
    <row r="18" spans="1:12" ht="15" thickBot="1" x14ac:dyDescent="0.3">
      <c r="A18" s="10"/>
      <c r="B18" s="10"/>
      <c r="C18" s="57" t="s">
        <v>15</v>
      </c>
      <c r="D18" s="58" t="s">
        <v>16</v>
      </c>
      <c r="E18" s="107"/>
      <c r="F18" s="64"/>
      <c r="G18" s="64"/>
      <c r="H18" s="64"/>
      <c r="I18" s="10"/>
      <c r="J18" s="10"/>
      <c r="K18" s="10"/>
      <c r="L18" s="10"/>
    </row>
    <row r="19" spans="1:12" x14ac:dyDescent="0.25">
      <c r="A19" s="10"/>
      <c r="B19" s="10"/>
      <c r="C19" s="53" t="s">
        <v>17</v>
      </c>
      <c r="D19" s="3" t="s">
        <v>11</v>
      </c>
      <c r="E19" s="106" t="s">
        <v>18</v>
      </c>
      <c r="F19" s="63"/>
      <c r="G19" s="63"/>
      <c r="H19" s="63"/>
      <c r="I19" s="10"/>
      <c r="J19" s="10"/>
      <c r="K19" s="10"/>
      <c r="L19" s="10"/>
    </row>
    <row r="20" spans="1:12" x14ac:dyDescent="0.25">
      <c r="A20" s="10"/>
      <c r="B20" s="10"/>
      <c r="C20" s="53" t="s">
        <v>19</v>
      </c>
      <c r="D20" s="3" t="s">
        <v>14</v>
      </c>
      <c r="E20" s="106"/>
      <c r="F20" s="63"/>
      <c r="G20" s="63"/>
      <c r="H20" s="63"/>
      <c r="I20" s="10"/>
      <c r="J20" s="10"/>
      <c r="K20" s="10"/>
      <c r="L20" s="10"/>
    </row>
    <row r="21" spans="1:12" ht="15" thickBot="1" x14ac:dyDescent="0.3">
      <c r="A21" s="10"/>
      <c r="B21" s="10"/>
      <c r="C21" s="57" t="s">
        <v>20</v>
      </c>
      <c r="D21" s="58" t="s">
        <v>16</v>
      </c>
      <c r="E21" s="107"/>
      <c r="F21" s="64"/>
      <c r="G21" s="64"/>
      <c r="H21" s="64"/>
      <c r="I21" s="10"/>
      <c r="J21" s="10"/>
      <c r="K21" s="10"/>
      <c r="L21" s="10"/>
    </row>
    <row r="22" spans="1:12" x14ac:dyDescent="0.25">
      <c r="A22" s="10"/>
      <c r="B22" s="10"/>
      <c r="C22" s="53" t="s">
        <v>21</v>
      </c>
      <c r="D22" s="3" t="s">
        <v>11</v>
      </c>
      <c r="E22" s="106" t="s">
        <v>22</v>
      </c>
      <c r="F22" s="63"/>
      <c r="G22" s="63"/>
      <c r="H22" s="63"/>
      <c r="I22" s="10"/>
      <c r="J22" s="10"/>
      <c r="K22" s="10"/>
      <c r="L22" s="10"/>
    </row>
    <row r="23" spans="1:12" x14ac:dyDescent="0.25">
      <c r="A23" s="10"/>
      <c r="B23" s="10"/>
      <c r="C23" s="53" t="s">
        <v>23</v>
      </c>
      <c r="D23" s="3" t="s">
        <v>14</v>
      </c>
      <c r="E23" s="106"/>
      <c r="F23" s="63"/>
      <c r="G23" s="63"/>
      <c r="H23" s="63"/>
      <c r="I23" s="10"/>
      <c r="J23" s="10"/>
      <c r="K23" s="10"/>
      <c r="L23" s="10"/>
    </row>
    <row r="24" spans="1:12" ht="15" thickBot="1" x14ac:dyDescent="0.3">
      <c r="A24" s="10"/>
      <c r="B24" s="10"/>
      <c r="C24" s="57" t="s">
        <v>24</v>
      </c>
      <c r="D24" s="58" t="s">
        <v>16</v>
      </c>
      <c r="E24" s="107"/>
      <c r="F24" s="64"/>
      <c r="G24" s="64"/>
      <c r="H24" s="64"/>
      <c r="I24" s="10"/>
      <c r="J24" s="10"/>
      <c r="K24" s="10"/>
      <c r="L24" s="10"/>
    </row>
    <row r="25" spans="1:12" x14ac:dyDescent="0.25">
      <c r="A25" s="10"/>
      <c r="B25" s="10"/>
      <c r="C25" s="53" t="s">
        <v>25</v>
      </c>
      <c r="D25" s="3" t="s">
        <v>11</v>
      </c>
      <c r="E25" s="106" t="s">
        <v>26</v>
      </c>
      <c r="F25" s="63"/>
      <c r="G25" s="63"/>
      <c r="H25" s="63"/>
      <c r="I25" s="10"/>
      <c r="J25" s="10"/>
      <c r="K25" s="10"/>
      <c r="L25" s="10"/>
    </row>
    <row r="26" spans="1:12" x14ac:dyDescent="0.25">
      <c r="A26" s="10"/>
      <c r="B26" s="10"/>
      <c r="C26" s="53" t="s">
        <v>27</v>
      </c>
      <c r="D26" s="3" t="s">
        <v>14</v>
      </c>
      <c r="E26" s="106"/>
      <c r="F26" s="63"/>
      <c r="G26" s="63"/>
      <c r="H26" s="63"/>
      <c r="I26" s="10"/>
      <c r="J26" s="10"/>
      <c r="K26" s="10"/>
      <c r="L26" s="10"/>
    </row>
    <row r="27" spans="1:12" ht="15" thickBot="1" x14ac:dyDescent="0.3">
      <c r="A27" s="10"/>
      <c r="B27" s="10"/>
      <c r="C27" s="57" t="s">
        <v>28</v>
      </c>
      <c r="D27" s="58" t="s">
        <v>16</v>
      </c>
      <c r="E27" s="107"/>
      <c r="F27" s="64"/>
      <c r="G27" s="64"/>
      <c r="H27" s="64"/>
      <c r="I27" s="10"/>
      <c r="J27" s="10"/>
      <c r="K27" s="10"/>
      <c r="L27" s="10"/>
    </row>
    <row r="28" spans="1:12" x14ac:dyDescent="0.25">
      <c r="A28" s="10"/>
      <c r="B28" s="10"/>
      <c r="C28" s="53" t="s">
        <v>29</v>
      </c>
      <c r="D28" s="3" t="s">
        <v>11</v>
      </c>
      <c r="E28" s="106" t="s">
        <v>30</v>
      </c>
      <c r="F28" s="63"/>
      <c r="G28" s="63"/>
      <c r="H28" s="63"/>
      <c r="I28" s="10"/>
      <c r="J28" s="10"/>
      <c r="K28" s="10"/>
      <c r="L28" s="10"/>
    </row>
    <row r="29" spans="1:12" x14ac:dyDescent="0.25">
      <c r="A29" s="10"/>
      <c r="B29" s="10"/>
      <c r="C29" s="53" t="s">
        <v>31</v>
      </c>
      <c r="D29" s="3" t="s">
        <v>14</v>
      </c>
      <c r="E29" s="106"/>
      <c r="F29" s="63"/>
      <c r="G29" s="63"/>
      <c r="H29" s="63"/>
      <c r="I29" s="10"/>
      <c r="J29" s="10"/>
      <c r="K29" s="10"/>
      <c r="L29" s="10"/>
    </row>
    <row r="30" spans="1:12" ht="15" thickBot="1" x14ac:dyDescent="0.3">
      <c r="A30" s="10"/>
      <c r="B30" s="10"/>
      <c r="C30" s="57" t="s">
        <v>32</v>
      </c>
      <c r="D30" s="58" t="s">
        <v>16</v>
      </c>
      <c r="E30" s="107"/>
      <c r="F30" s="64"/>
      <c r="G30" s="64"/>
      <c r="H30" s="64"/>
      <c r="I30" s="10"/>
      <c r="J30" s="10"/>
      <c r="K30" s="10"/>
      <c r="L30" s="10"/>
    </row>
    <row r="31" spans="1:12" x14ac:dyDescent="0.25">
      <c r="A31" s="10"/>
      <c r="B31" s="10"/>
      <c r="C31" s="53" t="s">
        <v>33</v>
      </c>
      <c r="D31" s="3" t="s">
        <v>11</v>
      </c>
      <c r="E31" s="106" t="s">
        <v>34</v>
      </c>
      <c r="F31" s="63"/>
      <c r="G31" s="63"/>
      <c r="H31" s="63"/>
      <c r="I31" s="10"/>
      <c r="J31" s="10"/>
      <c r="K31" s="10"/>
      <c r="L31" s="10"/>
    </row>
    <row r="32" spans="1:12" x14ac:dyDescent="0.25">
      <c r="A32" s="10"/>
      <c r="B32" s="10"/>
      <c r="C32" s="53" t="s">
        <v>35</v>
      </c>
      <c r="D32" s="3" t="s">
        <v>14</v>
      </c>
      <c r="E32" s="106"/>
      <c r="F32" s="63"/>
      <c r="G32" s="63"/>
      <c r="H32" s="63"/>
      <c r="I32" s="10"/>
      <c r="J32" s="10"/>
      <c r="K32" s="10"/>
      <c r="L32" s="10"/>
    </row>
    <row r="33" spans="1:12" ht="15" thickBot="1" x14ac:dyDescent="0.3">
      <c r="A33" s="10"/>
      <c r="B33" s="10"/>
      <c r="C33" s="57" t="s">
        <v>36</v>
      </c>
      <c r="D33" s="58" t="s">
        <v>16</v>
      </c>
      <c r="E33" s="107"/>
      <c r="F33" s="64"/>
      <c r="G33" s="64"/>
      <c r="H33" s="64"/>
      <c r="I33" s="10"/>
      <c r="J33" s="10"/>
      <c r="K33" s="10"/>
      <c r="L33" s="10"/>
    </row>
    <row r="34" spans="1:12" x14ac:dyDescent="0.25">
      <c r="A34" s="10"/>
      <c r="B34" s="10"/>
      <c r="C34" s="53" t="s">
        <v>37</v>
      </c>
      <c r="D34" s="3" t="s">
        <v>11</v>
      </c>
      <c r="E34" s="106" t="s">
        <v>38</v>
      </c>
      <c r="F34" s="63"/>
      <c r="G34" s="63"/>
      <c r="H34" s="63"/>
      <c r="I34" s="10"/>
      <c r="J34" s="10"/>
      <c r="K34" s="10"/>
      <c r="L34" s="10"/>
    </row>
    <row r="35" spans="1:12" x14ac:dyDescent="0.25">
      <c r="A35" s="10"/>
      <c r="B35" s="10"/>
      <c r="C35" s="53" t="s">
        <v>39</v>
      </c>
      <c r="D35" s="3" t="s">
        <v>14</v>
      </c>
      <c r="E35" s="106"/>
      <c r="F35" s="63"/>
      <c r="G35" s="63"/>
      <c r="H35" s="63"/>
      <c r="I35" s="10"/>
      <c r="J35" s="10"/>
      <c r="K35" s="10"/>
      <c r="L35" s="10"/>
    </row>
    <row r="36" spans="1:12" ht="15" thickBot="1" x14ac:dyDescent="0.3">
      <c r="A36" s="10"/>
      <c r="B36" s="10"/>
      <c r="C36" s="57" t="s">
        <v>40</v>
      </c>
      <c r="D36" s="58" t="s">
        <v>16</v>
      </c>
      <c r="E36" s="107"/>
      <c r="F36" s="64"/>
      <c r="G36" s="64"/>
      <c r="H36" s="64"/>
      <c r="I36" s="10"/>
      <c r="J36" s="10"/>
      <c r="K36" s="10"/>
      <c r="L36" s="10"/>
    </row>
    <row r="37" spans="1:12" x14ac:dyDescent="0.25">
      <c r="A37" s="10"/>
      <c r="B37" s="10"/>
      <c r="C37" s="26" t="s">
        <v>41</v>
      </c>
      <c r="D37" s="56" t="s">
        <v>11</v>
      </c>
      <c r="E37" s="108" t="s">
        <v>42</v>
      </c>
      <c r="F37" s="65"/>
      <c r="G37" s="65"/>
      <c r="H37" s="65"/>
      <c r="I37" s="10"/>
      <c r="J37" s="10"/>
      <c r="K37" s="10"/>
      <c r="L37" s="10"/>
    </row>
    <row r="38" spans="1:12" x14ac:dyDescent="0.25">
      <c r="A38" s="10"/>
      <c r="B38" s="10"/>
      <c r="C38" s="1" t="s">
        <v>43</v>
      </c>
      <c r="D38" s="3" t="s">
        <v>14</v>
      </c>
      <c r="E38" s="106"/>
      <c r="F38" s="63"/>
      <c r="G38" s="63"/>
      <c r="H38" s="63"/>
      <c r="I38" s="10"/>
      <c r="J38" s="10"/>
      <c r="K38" s="10"/>
      <c r="L38" s="10"/>
    </row>
    <row r="39" spans="1:12" x14ac:dyDescent="0.25">
      <c r="A39" s="10"/>
      <c r="B39" s="10"/>
      <c r="C39" s="1" t="s">
        <v>44</v>
      </c>
      <c r="D39" s="2" t="s">
        <v>16</v>
      </c>
      <c r="E39" s="106"/>
      <c r="F39" s="63"/>
      <c r="G39" s="63"/>
      <c r="H39" s="63"/>
      <c r="I39" s="10"/>
      <c r="J39" s="10"/>
      <c r="K39" s="10"/>
      <c r="L39" s="10"/>
    </row>
    <row r="40" spans="1:12" x14ac:dyDescent="0.25">
      <c r="A40" s="10"/>
      <c r="B40" s="10"/>
      <c r="C40" s="10"/>
      <c r="D40" s="10"/>
      <c r="E40" s="10"/>
      <c r="F40" s="10"/>
      <c r="G40" s="10"/>
      <c r="H40" s="10"/>
      <c r="I40" s="10"/>
      <c r="J40" s="10"/>
      <c r="K40" s="10"/>
      <c r="L40" s="10"/>
    </row>
    <row r="41" spans="1:12" s="7" customFormat="1" ht="16.5" x14ac:dyDescent="0.25">
      <c r="A41" s="12"/>
      <c r="B41" s="18" t="s">
        <v>45</v>
      </c>
      <c r="C41" s="19"/>
      <c r="D41" s="19"/>
      <c r="E41" s="19"/>
      <c r="F41" s="19"/>
      <c r="G41" s="19"/>
      <c r="H41" s="19"/>
      <c r="I41" s="20"/>
      <c r="J41" s="20"/>
      <c r="K41" s="20"/>
      <c r="L41" s="12"/>
    </row>
    <row r="42" spans="1:12" x14ac:dyDescent="0.25">
      <c r="A42" s="10"/>
      <c r="B42" s="10"/>
      <c r="C42" s="10"/>
      <c r="D42" s="10"/>
      <c r="E42" s="10"/>
      <c r="F42" s="10"/>
      <c r="G42" s="10"/>
      <c r="H42" s="10"/>
      <c r="I42" s="10"/>
      <c r="J42" s="10"/>
      <c r="K42" s="10"/>
      <c r="L42" s="10"/>
    </row>
    <row r="43" spans="1:12" x14ac:dyDescent="0.25">
      <c r="A43" s="10"/>
      <c r="B43" s="10"/>
      <c r="C43" s="102" t="s">
        <v>244</v>
      </c>
      <c r="D43" s="102" t="s">
        <v>9</v>
      </c>
      <c r="E43" s="102" t="s">
        <v>46</v>
      </c>
      <c r="F43" s="8" t="s">
        <v>180</v>
      </c>
      <c r="G43" s="8" t="s">
        <v>181</v>
      </c>
      <c r="H43" s="10"/>
      <c r="I43" s="10"/>
      <c r="J43" s="10"/>
      <c r="K43" s="10"/>
      <c r="L43" s="10"/>
    </row>
    <row r="44" spans="1:12" x14ac:dyDescent="0.25">
      <c r="A44" s="10"/>
      <c r="B44" s="10"/>
      <c r="C44" s="101"/>
      <c r="D44" s="101"/>
      <c r="E44" s="101"/>
      <c r="F44" s="52" t="s">
        <v>1</v>
      </c>
      <c r="G44" s="52" t="s">
        <v>1</v>
      </c>
      <c r="H44" s="10"/>
      <c r="I44" s="10"/>
      <c r="J44" s="10"/>
      <c r="K44" s="10"/>
      <c r="L44" s="10"/>
    </row>
    <row r="45" spans="1:12" x14ac:dyDescent="0.25">
      <c r="A45" s="10"/>
      <c r="B45" s="10"/>
      <c r="C45" s="53" t="s">
        <v>47</v>
      </c>
      <c r="D45" s="3" t="s">
        <v>11</v>
      </c>
      <c r="E45" s="106" t="s">
        <v>12</v>
      </c>
      <c r="F45" s="63"/>
      <c r="G45" s="63"/>
      <c r="H45" s="10"/>
      <c r="I45" s="10"/>
      <c r="J45" s="10"/>
      <c r="K45" s="10"/>
      <c r="L45" s="10"/>
    </row>
    <row r="46" spans="1:12" x14ac:dyDescent="0.25">
      <c r="A46" s="10"/>
      <c r="B46" s="10"/>
      <c r="C46" s="53" t="s">
        <v>48</v>
      </c>
      <c r="D46" s="3" t="s">
        <v>14</v>
      </c>
      <c r="E46" s="106"/>
      <c r="F46" s="63"/>
      <c r="G46" s="63"/>
      <c r="H46" s="10"/>
      <c r="I46" s="10"/>
      <c r="J46" s="10"/>
      <c r="K46" s="10"/>
      <c r="L46" s="10"/>
    </row>
    <row r="47" spans="1:12" ht="15" thickBot="1" x14ac:dyDescent="0.3">
      <c r="A47" s="10"/>
      <c r="B47" s="10"/>
      <c r="C47" s="57" t="s">
        <v>49</v>
      </c>
      <c r="D47" s="58" t="s">
        <v>16</v>
      </c>
      <c r="E47" s="107"/>
      <c r="F47" s="64"/>
      <c r="G47" s="64"/>
      <c r="H47" s="10"/>
      <c r="I47" s="10"/>
      <c r="J47" s="10"/>
      <c r="K47" s="10"/>
      <c r="L47" s="10"/>
    </row>
    <row r="48" spans="1:12" x14ac:dyDescent="0.25">
      <c r="A48" s="10"/>
      <c r="B48" s="10"/>
      <c r="C48" s="53" t="s">
        <v>50</v>
      </c>
      <c r="D48" s="3" t="s">
        <v>11</v>
      </c>
      <c r="E48" s="106" t="s">
        <v>51</v>
      </c>
      <c r="F48" s="63"/>
      <c r="G48" s="63"/>
      <c r="H48" s="10"/>
      <c r="I48" s="10"/>
      <c r="J48" s="10"/>
      <c r="K48" s="10"/>
      <c r="L48" s="10"/>
    </row>
    <row r="49" spans="1:12" x14ac:dyDescent="0.25">
      <c r="A49" s="10"/>
      <c r="B49" s="10"/>
      <c r="C49" s="53" t="s">
        <v>52</v>
      </c>
      <c r="D49" s="3" t="s">
        <v>14</v>
      </c>
      <c r="E49" s="106"/>
      <c r="F49" s="63"/>
      <c r="G49" s="63"/>
      <c r="H49" s="10"/>
      <c r="I49" s="10"/>
      <c r="J49" s="10"/>
      <c r="K49" s="10"/>
      <c r="L49" s="10"/>
    </row>
    <row r="50" spans="1:12" ht="15" thickBot="1" x14ac:dyDescent="0.3">
      <c r="A50" s="10"/>
      <c r="B50" s="10"/>
      <c r="C50" s="57" t="s">
        <v>53</v>
      </c>
      <c r="D50" s="58" t="s">
        <v>16</v>
      </c>
      <c r="E50" s="107"/>
      <c r="F50" s="64"/>
      <c r="G50" s="64"/>
      <c r="H50" s="10"/>
      <c r="I50" s="10"/>
      <c r="J50" s="10"/>
      <c r="K50" s="10"/>
      <c r="L50" s="10"/>
    </row>
    <row r="51" spans="1:12" x14ac:dyDescent="0.25">
      <c r="A51" s="10"/>
      <c r="B51" s="10"/>
      <c r="C51" s="53" t="s">
        <v>54</v>
      </c>
      <c r="D51" s="3" t="s">
        <v>11</v>
      </c>
      <c r="E51" s="106" t="s">
        <v>22</v>
      </c>
      <c r="F51" s="63"/>
      <c r="G51" s="63"/>
      <c r="H51" s="10"/>
      <c r="I51" s="10"/>
      <c r="J51" s="10"/>
      <c r="K51" s="10"/>
      <c r="L51" s="10"/>
    </row>
    <row r="52" spans="1:12" x14ac:dyDescent="0.25">
      <c r="A52" s="10"/>
      <c r="B52" s="10"/>
      <c r="C52" s="53" t="s">
        <v>55</v>
      </c>
      <c r="D52" s="3" t="s">
        <v>14</v>
      </c>
      <c r="E52" s="106"/>
      <c r="F52" s="63"/>
      <c r="G52" s="63"/>
      <c r="H52" s="10"/>
      <c r="I52" s="10"/>
      <c r="J52" s="10"/>
      <c r="K52" s="10"/>
      <c r="L52" s="10"/>
    </row>
    <row r="53" spans="1:12" ht="15" thickBot="1" x14ac:dyDescent="0.3">
      <c r="A53" s="10"/>
      <c r="B53" s="10"/>
      <c r="C53" s="57" t="s">
        <v>56</v>
      </c>
      <c r="D53" s="58" t="s">
        <v>16</v>
      </c>
      <c r="E53" s="107"/>
      <c r="F53" s="64"/>
      <c r="G53" s="64"/>
      <c r="H53" s="10"/>
      <c r="I53" s="10"/>
      <c r="J53" s="10"/>
      <c r="K53" s="10"/>
      <c r="L53" s="10"/>
    </row>
    <row r="54" spans="1:12" x14ac:dyDescent="0.25">
      <c r="A54" s="10"/>
      <c r="B54" s="10"/>
      <c r="C54" s="53" t="s">
        <v>57</v>
      </c>
      <c r="D54" s="3" t="s">
        <v>11</v>
      </c>
      <c r="E54" s="106" t="s">
        <v>26</v>
      </c>
      <c r="F54" s="63"/>
      <c r="G54" s="63"/>
      <c r="H54" s="10"/>
      <c r="I54" s="10"/>
      <c r="J54" s="10"/>
      <c r="K54" s="10"/>
      <c r="L54" s="10"/>
    </row>
    <row r="55" spans="1:12" x14ac:dyDescent="0.25">
      <c r="A55" s="10"/>
      <c r="B55" s="10"/>
      <c r="C55" s="53" t="s">
        <v>58</v>
      </c>
      <c r="D55" s="3" t="s">
        <v>14</v>
      </c>
      <c r="E55" s="106"/>
      <c r="F55" s="63"/>
      <c r="G55" s="63"/>
      <c r="H55" s="10"/>
      <c r="I55" s="10"/>
      <c r="J55" s="10"/>
      <c r="K55" s="10"/>
      <c r="L55" s="10"/>
    </row>
    <row r="56" spans="1:12" ht="15" thickBot="1" x14ac:dyDescent="0.3">
      <c r="A56" s="10"/>
      <c r="B56" s="10"/>
      <c r="C56" s="57" t="s">
        <v>59</v>
      </c>
      <c r="D56" s="58" t="s">
        <v>16</v>
      </c>
      <c r="E56" s="107"/>
      <c r="F56" s="64"/>
      <c r="G56" s="64"/>
      <c r="H56" s="10"/>
      <c r="I56" s="10"/>
      <c r="J56" s="10"/>
      <c r="K56" s="10"/>
      <c r="L56" s="10"/>
    </row>
    <row r="57" spans="1:12" x14ac:dyDescent="0.25">
      <c r="A57" s="10"/>
      <c r="B57" s="10"/>
      <c r="C57" s="53" t="s">
        <v>60</v>
      </c>
      <c r="D57" s="3" t="s">
        <v>11</v>
      </c>
      <c r="E57" s="106" t="s">
        <v>61</v>
      </c>
      <c r="F57" s="63"/>
      <c r="G57" s="63"/>
      <c r="H57" s="10"/>
      <c r="I57" s="10"/>
      <c r="J57" s="10"/>
      <c r="K57" s="10"/>
      <c r="L57" s="10"/>
    </row>
    <row r="58" spans="1:12" x14ac:dyDescent="0.25">
      <c r="A58" s="10"/>
      <c r="B58" s="10"/>
      <c r="C58" s="53" t="s">
        <v>62</v>
      </c>
      <c r="D58" s="3" t="s">
        <v>14</v>
      </c>
      <c r="E58" s="106"/>
      <c r="F58" s="63"/>
      <c r="G58" s="63"/>
      <c r="H58" s="10"/>
      <c r="I58" s="10"/>
      <c r="J58" s="10"/>
      <c r="K58" s="10"/>
      <c r="L58" s="10"/>
    </row>
    <row r="59" spans="1:12" ht="15" thickBot="1" x14ac:dyDescent="0.3">
      <c r="A59" s="10"/>
      <c r="B59" s="10"/>
      <c r="C59" s="57" t="s">
        <v>63</v>
      </c>
      <c r="D59" s="58" t="s">
        <v>16</v>
      </c>
      <c r="E59" s="107"/>
      <c r="F59" s="64"/>
      <c r="G59" s="64"/>
      <c r="H59" s="10"/>
      <c r="I59" s="10"/>
      <c r="J59" s="10"/>
      <c r="K59" s="10"/>
      <c r="L59" s="10"/>
    </row>
    <row r="60" spans="1:12" x14ac:dyDescent="0.25">
      <c r="A60" s="10"/>
      <c r="B60" s="10"/>
      <c r="C60" s="53" t="s">
        <v>64</v>
      </c>
      <c r="D60" s="3" t="s">
        <v>11</v>
      </c>
      <c r="E60" s="106" t="s">
        <v>65</v>
      </c>
      <c r="F60" s="63"/>
      <c r="G60" s="63"/>
      <c r="H60" s="10"/>
      <c r="I60" s="10"/>
      <c r="J60" s="10"/>
      <c r="K60" s="10"/>
      <c r="L60" s="10"/>
    </row>
    <row r="61" spans="1:12" x14ac:dyDescent="0.25">
      <c r="A61" s="10"/>
      <c r="B61" s="10"/>
      <c r="C61" s="53" t="s">
        <v>66</v>
      </c>
      <c r="D61" s="3" t="s">
        <v>14</v>
      </c>
      <c r="E61" s="106"/>
      <c r="F61" s="63"/>
      <c r="G61" s="63"/>
      <c r="H61" s="10"/>
      <c r="I61" s="10"/>
      <c r="J61" s="10"/>
      <c r="K61" s="10"/>
      <c r="L61" s="10"/>
    </row>
    <row r="62" spans="1:12" ht="15" thickBot="1" x14ac:dyDescent="0.3">
      <c r="A62" s="10"/>
      <c r="B62" s="10"/>
      <c r="C62" s="57" t="s">
        <v>67</v>
      </c>
      <c r="D62" s="58" t="s">
        <v>16</v>
      </c>
      <c r="E62" s="107"/>
      <c r="F62" s="64"/>
      <c r="G62" s="64"/>
      <c r="H62" s="10"/>
      <c r="I62" s="10"/>
      <c r="J62" s="10"/>
      <c r="K62" s="10"/>
      <c r="L62" s="10"/>
    </row>
    <row r="63" spans="1:12" x14ac:dyDescent="0.25">
      <c r="A63" s="10"/>
      <c r="B63" s="10"/>
      <c r="C63" s="53" t="s">
        <v>68</v>
      </c>
      <c r="D63" s="3" t="s">
        <v>11</v>
      </c>
      <c r="E63" s="106" t="s">
        <v>69</v>
      </c>
      <c r="F63" s="63"/>
      <c r="G63" s="63"/>
      <c r="H63" s="10"/>
      <c r="I63" s="10"/>
      <c r="J63" s="10"/>
      <c r="K63" s="10"/>
      <c r="L63" s="10"/>
    </row>
    <row r="64" spans="1:12" x14ac:dyDescent="0.25">
      <c r="A64" s="10"/>
      <c r="B64" s="10"/>
      <c r="C64" s="53" t="s">
        <v>70</v>
      </c>
      <c r="D64" s="3" t="s">
        <v>14</v>
      </c>
      <c r="E64" s="106"/>
      <c r="F64" s="63"/>
      <c r="G64" s="63"/>
      <c r="H64" s="10"/>
      <c r="I64" s="10"/>
      <c r="J64" s="10"/>
      <c r="K64" s="10"/>
      <c r="L64" s="10"/>
    </row>
    <row r="65" spans="1:12" ht="15" thickBot="1" x14ac:dyDescent="0.3">
      <c r="A65" s="10"/>
      <c r="B65" s="10"/>
      <c r="C65" s="57" t="s">
        <v>71</v>
      </c>
      <c r="D65" s="58" t="s">
        <v>16</v>
      </c>
      <c r="E65" s="107"/>
      <c r="F65" s="64"/>
      <c r="G65" s="64"/>
      <c r="H65" s="10"/>
      <c r="I65" s="10"/>
      <c r="J65" s="10"/>
      <c r="K65" s="10"/>
      <c r="L65" s="10"/>
    </row>
    <row r="66" spans="1:12" x14ac:dyDescent="0.25">
      <c r="A66" s="10"/>
      <c r="B66" s="10"/>
      <c r="C66" s="26" t="s">
        <v>72</v>
      </c>
      <c r="D66" s="56" t="s">
        <v>11</v>
      </c>
      <c r="E66" s="108" t="s">
        <v>73</v>
      </c>
      <c r="F66" s="65"/>
      <c r="G66" s="65"/>
      <c r="H66" s="10"/>
      <c r="I66" s="10"/>
      <c r="J66" s="10"/>
      <c r="K66" s="10"/>
      <c r="L66" s="10"/>
    </row>
    <row r="67" spans="1:12" x14ac:dyDescent="0.25">
      <c r="A67" s="10"/>
      <c r="B67" s="10"/>
      <c r="C67" s="53" t="s">
        <v>74</v>
      </c>
      <c r="D67" s="3" t="s">
        <v>14</v>
      </c>
      <c r="E67" s="106"/>
      <c r="F67" s="63"/>
      <c r="G67" s="63"/>
      <c r="H67" s="10"/>
      <c r="I67" s="10"/>
      <c r="J67" s="10"/>
      <c r="K67" s="10"/>
      <c r="L67" s="10"/>
    </row>
    <row r="68" spans="1:12" x14ac:dyDescent="0.25">
      <c r="A68" s="10"/>
      <c r="B68" s="10"/>
      <c r="C68" s="53" t="s">
        <v>75</v>
      </c>
      <c r="D68" s="50" t="s">
        <v>16</v>
      </c>
      <c r="E68" s="106"/>
      <c r="F68" s="63"/>
      <c r="G68" s="63"/>
      <c r="H68" s="10"/>
      <c r="I68" s="10"/>
      <c r="J68" s="10"/>
      <c r="K68" s="10"/>
      <c r="L68" s="10"/>
    </row>
    <row r="69" spans="1:12" x14ac:dyDescent="0.25">
      <c r="A69" s="10"/>
      <c r="B69" s="10"/>
      <c r="C69" s="10"/>
      <c r="D69" s="10"/>
      <c r="E69" s="10"/>
      <c r="F69" s="10"/>
      <c r="G69" s="10"/>
      <c r="H69" s="10"/>
      <c r="I69" s="10"/>
      <c r="J69" s="10"/>
      <c r="K69" s="10"/>
      <c r="L69" s="10"/>
    </row>
    <row r="70" spans="1:12" ht="16.5" x14ac:dyDescent="0.25">
      <c r="A70" s="10"/>
      <c r="B70" s="22" t="s">
        <v>76</v>
      </c>
      <c r="C70" s="23"/>
      <c r="D70" s="23"/>
      <c r="E70" s="23"/>
      <c r="F70" s="23"/>
      <c r="G70" s="23"/>
      <c r="H70" s="21"/>
      <c r="I70" s="21"/>
      <c r="J70" s="21"/>
      <c r="K70" s="21"/>
      <c r="L70" s="10"/>
    </row>
    <row r="71" spans="1:12" x14ac:dyDescent="0.25">
      <c r="A71" s="10"/>
      <c r="B71" s="10"/>
      <c r="C71" s="10"/>
      <c r="D71" s="10"/>
      <c r="E71" s="10"/>
      <c r="F71" s="10"/>
      <c r="G71" s="10"/>
      <c r="H71" s="10"/>
      <c r="I71" s="10"/>
      <c r="J71" s="10"/>
      <c r="K71" s="10"/>
      <c r="L71" s="10"/>
    </row>
    <row r="72" spans="1:12" ht="42.75" x14ac:dyDescent="0.25">
      <c r="A72" s="10"/>
      <c r="B72" s="10"/>
      <c r="C72" s="102" t="s">
        <v>244</v>
      </c>
      <c r="D72" s="102" t="s">
        <v>9</v>
      </c>
      <c r="E72" s="102" t="s">
        <v>46</v>
      </c>
      <c r="F72" s="8" t="s">
        <v>182</v>
      </c>
      <c r="G72" s="8" t="s">
        <v>183</v>
      </c>
      <c r="H72" s="10"/>
      <c r="I72" s="10"/>
      <c r="J72" s="10"/>
      <c r="K72" s="10"/>
      <c r="L72" s="10"/>
    </row>
    <row r="73" spans="1:12" x14ac:dyDescent="0.25">
      <c r="A73" s="10"/>
      <c r="B73" s="10"/>
      <c r="C73" s="102"/>
      <c r="D73" s="102"/>
      <c r="E73" s="102"/>
      <c r="F73" s="8" t="s">
        <v>1</v>
      </c>
      <c r="G73" s="8" t="s">
        <v>1</v>
      </c>
      <c r="H73" s="10"/>
      <c r="I73" s="10"/>
      <c r="J73" s="10"/>
      <c r="K73" s="10"/>
      <c r="L73" s="10"/>
    </row>
    <row r="74" spans="1:12" x14ac:dyDescent="0.25">
      <c r="A74" s="10"/>
      <c r="B74" s="10"/>
      <c r="C74" s="53" t="s">
        <v>77</v>
      </c>
      <c r="D74" s="3" t="s">
        <v>11</v>
      </c>
      <c r="E74" s="106" t="s">
        <v>12</v>
      </c>
      <c r="F74" s="63"/>
      <c r="G74" s="63"/>
      <c r="H74" s="10"/>
      <c r="I74" s="10"/>
      <c r="J74" s="10"/>
      <c r="K74" s="10"/>
      <c r="L74" s="10"/>
    </row>
    <row r="75" spans="1:12" x14ac:dyDescent="0.25">
      <c r="A75" s="10"/>
      <c r="B75" s="10"/>
      <c r="C75" s="53" t="s">
        <v>78</v>
      </c>
      <c r="D75" s="3" t="s">
        <v>14</v>
      </c>
      <c r="E75" s="106"/>
      <c r="F75" s="63"/>
      <c r="G75" s="63"/>
      <c r="H75" s="10"/>
      <c r="I75" s="10"/>
      <c r="J75" s="10"/>
      <c r="K75" s="10"/>
      <c r="L75" s="10"/>
    </row>
    <row r="76" spans="1:12" ht="15" thickBot="1" x14ac:dyDescent="0.3">
      <c r="A76" s="10"/>
      <c r="B76" s="10"/>
      <c r="C76" s="57" t="s">
        <v>79</v>
      </c>
      <c r="D76" s="59" t="s">
        <v>16</v>
      </c>
      <c r="E76" s="107"/>
      <c r="F76" s="64"/>
      <c r="G76" s="64"/>
      <c r="H76" s="10"/>
      <c r="I76" s="10"/>
      <c r="J76" s="10"/>
      <c r="K76" s="10"/>
      <c r="L76" s="10"/>
    </row>
    <row r="77" spans="1:12" x14ac:dyDescent="0.25">
      <c r="A77" s="10"/>
      <c r="B77" s="10"/>
      <c r="C77" s="53" t="s">
        <v>80</v>
      </c>
      <c r="D77" s="3" t="s">
        <v>11</v>
      </c>
      <c r="E77" s="106" t="s">
        <v>18</v>
      </c>
      <c r="F77" s="63"/>
      <c r="G77" s="63"/>
      <c r="H77" s="10"/>
      <c r="I77" s="10"/>
      <c r="J77" s="10"/>
      <c r="K77" s="10"/>
      <c r="L77" s="10"/>
    </row>
    <row r="78" spans="1:12" x14ac:dyDescent="0.25">
      <c r="A78" s="10"/>
      <c r="B78" s="10"/>
      <c r="C78" s="53" t="s">
        <v>81</v>
      </c>
      <c r="D78" s="3" t="s">
        <v>14</v>
      </c>
      <c r="E78" s="106"/>
      <c r="F78" s="63"/>
      <c r="G78" s="63"/>
      <c r="H78" s="10"/>
      <c r="I78" s="10"/>
      <c r="J78" s="10"/>
      <c r="K78" s="10"/>
      <c r="L78" s="10"/>
    </row>
    <row r="79" spans="1:12" ht="15" thickBot="1" x14ac:dyDescent="0.3">
      <c r="A79" s="10"/>
      <c r="B79" s="10"/>
      <c r="C79" s="57" t="s">
        <v>82</v>
      </c>
      <c r="D79" s="58" t="s">
        <v>16</v>
      </c>
      <c r="E79" s="107"/>
      <c r="F79" s="64"/>
      <c r="G79" s="64"/>
      <c r="H79" s="10"/>
      <c r="I79" s="10"/>
      <c r="J79" s="10"/>
      <c r="K79" s="10"/>
      <c r="L79" s="10"/>
    </row>
    <row r="80" spans="1:12" x14ac:dyDescent="0.25">
      <c r="A80" s="10"/>
      <c r="B80" s="10"/>
      <c r="C80" s="53" t="s">
        <v>83</v>
      </c>
      <c r="D80" s="3" t="s">
        <v>11</v>
      </c>
      <c r="E80" s="106" t="s">
        <v>22</v>
      </c>
      <c r="F80" s="63"/>
      <c r="G80" s="63"/>
      <c r="H80" s="10"/>
      <c r="I80" s="10"/>
      <c r="J80" s="10"/>
      <c r="K80" s="10"/>
      <c r="L80" s="10"/>
    </row>
    <row r="81" spans="1:12" x14ac:dyDescent="0.25">
      <c r="A81" s="10"/>
      <c r="B81" s="10"/>
      <c r="C81" s="53" t="s">
        <v>84</v>
      </c>
      <c r="D81" s="3" t="s">
        <v>14</v>
      </c>
      <c r="E81" s="106"/>
      <c r="F81" s="63"/>
      <c r="G81" s="63"/>
      <c r="H81" s="10"/>
      <c r="I81" s="10"/>
      <c r="J81" s="10"/>
      <c r="K81" s="10"/>
      <c r="L81" s="10"/>
    </row>
    <row r="82" spans="1:12" ht="15" thickBot="1" x14ac:dyDescent="0.3">
      <c r="A82" s="10"/>
      <c r="B82" s="10"/>
      <c r="C82" s="57" t="s">
        <v>85</v>
      </c>
      <c r="D82" s="58" t="s">
        <v>16</v>
      </c>
      <c r="E82" s="107"/>
      <c r="F82" s="64"/>
      <c r="G82" s="64"/>
      <c r="H82" s="10"/>
      <c r="I82" s="10"/>
      <c r="J82" s="10"/>
      <c r="K82" s="10"/>
      <c r="L82" s="10"/>
    </row>
    <row r="83" spans="1:12" x14ac:dyDescent="0.25">
      <c r="A83" s="10"/>
      <c r="B83" s="10"/>
      <c r="C83" s="53" t="s">
        <v>86</v>
      </c>
      <c r="D83" s="3" t="s">
        <v>11</v>
      </c>
      <c r="E83" s="106" t="s">
        <v>26</v>
      </c>
      <c r="F83" s="63"/>
      <c r="G83" s="63"/>
      <c r="H83" s="10"/>
      <c r="I83" s="10"/>
      <c r="J83" s="10"/>
      <c r="K83" s="10"/>
      <c r="L83" s="10"/>
    </row>
    <row r="84" spans="1:12" x14ac:dyDescent="0.25">
      <c r="A84" s="10"/>
      <c r="B84" s="10"/>
      <c r="C84" s="53" t="s">
        <v>87</v>
      </c>
      <c r="D84" s="3" t="s">
        <v>14</v>
      </c>
      <c r="E84" s="106"/>
      <c r="F84" s="63"/>
      <c r="G84" s="63"/>
      <c r="H84" s="10"/>
      <c r="I84" s="10"/>
      <c r="J84" s="10"/>
      <c r="K84" s="10"/>
      <c r="L84" s="10"/>
    </row>
    <row r="85" spans="1:12" ht="15" thickBot="1" x14ac:dyDescent="0.3">
      <c r="A85" s="10"/>
      <c r="B85" s="10"/>
      <c r="C85" s="57" t="s">
        <v>88</v>
      </c>
      <c r="D85" s="58" t="s">
        <v>16</v>
      </c>
      <c r="E85" s="107"/>
      <c r="F85" s="64"/>
      <c r="G85" s="64"/>
      <c r="H85" s="10"/>
      <c r="I85" s="10"/>
      <c r="J85" s="10"/>
      <c r="K85" s="10"/>
      <c r="L85" s="10"/>
    </row>
    <row r="86" spans="1:12" x14ac:dyDescent="0.25">
      <c r="A86" s="10"/>
      <c r="B86" s="10"/>
      <c r="C86" s="53" t="s">
        <v>89</v>
      </c>
      <c r="D86" s="3" t="s">
        <v>11</v>
      </c>
      <c r="E86" s="106" t="s">
        <v>30</v>
      </c>
      <c r="F86" s="63"/>
      <c r="G86" s="63"/>
      <c r="H86" s="10"/>
      <c r="I86" s="10"/>
      <c r="J86" s="10"/>
      <c r="K86" s="10"/>
      <c r="L86" s="10"/>
    </row>
    <row r="87" spans="1:12" x14ac:dyDescent="0.25">
      <c r="A87" s="10"/>
      <c r="B87" s="10"/>
      <c r="C87" s="53" t="s">
        <v>90</v>
      </c>
      <c r="D87" s="3" t="s">
        <v>14</v>
      </c>
      <c r="E87" s="106"/>
      <c r="F87" s="63"/>
      <c r="G87" s="63"/>
      <c r="H87" s="10"/>
      <c r="I87" s="10"/>
      <c r="J87" s="10"/>
      <c r="K87" s="10"/>
      <c r="L87" s="10"/>
    </row>
    <row r="88" spans="1:12" ht="15" thickBot="1" x14ac:dyDescent="0.3">
      <c r="A88" s="10"/>
      <c r="B88" s="10"/>
      <c r="C88" s="57" t="s">
        <v>91</v>
      </c>
      <c r="D88" s="58" t="s">
        <v>16</v>
      </c>
      <c r="E88" s="107"/>
      <c r="F88" s="64"/>
      <c r="G88" s="64"/>
      <c r="H88" s="10"/>
      <c r="I88" s="10"/>
      <c r="J88" s="10"/>
      <c r="K88" s="10"/>
      <c r="L88" s="10"/>
    </row>
    <row r="89" spans="1:12" x14ac:dyDescent="0.25">
      <c r="A89" s="10"/>
      <c r="B89" s="10"/>
      <c r="C89" s="53" t="s">
        <v>92</v>
      </c>
      <c r="D89" s="3" t="s">
        <v>11</v>
      </c>
      <c r="E89" s="106" t="s">
        <v>34</v>
      </c>
      <c r="F89" s="63"/>
      <c r="G89" s="63"/>
      <c r="H89" s="10"/>
      <c r="I89" s="10"/>
      <c r="J89" s="10"/>
      <c r="K89" s="10"/>
      <c r="L89" s="10"/>
    </row>
    <row r="90" spans="1:12" x14ac:dyDescent="0.25">
      <c r="A90" s="10"/>
      <c r="B90" s="10"/>
      <c r="C90" s="53" t="s">
        <v>93</v>
      </c>
      <c r="D90" s="3" t="s">
        <v>14</v>
      </c>
      <c r="E90" s="106"/>
      <c r="F90" s="63"/>
      <c r="G90" s="63"/>
      <c r="H90" s="10"/>
      <c r="I90" s="10"/>
      <c r="J90" s="10"/>
      <c r="K90" s="10"/>
      <c r="L90" s="10"/>
    </row>
    <row r="91" spans="1:12" ht="15" thickBot="1" x14ac:dyDescent="0.3">
      <c r="A91" s="10"/>
      <c r="B91" s="10"/>
      <c r="C91" s="57" t="s">
        <v>94</v>
      </c>
      <c r="D91" s="58" t="s">
        <v>16</v>
      </c>
      <c r="E91" s="107"/>
      <c r="F91" s="64"/>
      <c r="G91" s="64"/>
      <c r="H91" s="10"/>
      <c r="I91" s="10"/>
      <c r="J91" s="10"/>
      <c r="K91" s="10"/>
      <c r="L91" s="10"/>
    </row>
    <row r="92" spans="1:12" x14ac:dyDescent="0.25">
      <c r="A92" s="10"/>
      <c r="B92" s="10"/>
      <c r="C92" s="53" t="s">
        <v>95</v>
      </c>
      <c r="D92" s="3" t="s">
        <v>11</v>
      </c>
      <c r="E92" s="106" t="s">
        <v>96</v>
      </c>
      <c r="F92" s="63"/>
      <c r="G92" s="63"/>
      <c r="H92" s="10"/>
      <c r="I92" s="10"/>
      <c r="J92" s="10"/>
      <c r="K92" s="10"/>
      <c r="L92" s="10"/>
    </row>
    <row r="93" spans="1:12" x14ac:dyDescent="0.25">
      <c r="A93" s="10"/>
      <c r="B93" s="10"/>
      <c r="C93" s="53" t="s">
        <v>97</v>
      </c>
      <c r="D93" s="3" t="s">
        <v>14</v>
      </c>
      <c r="E93" s="106"/>
      <c r="F93" s="63"/>
      <c r="G93" s="63"/>
      <c r="H93" s="10"/>
      <c r="I93" s="10"/>
      <c r="J93" s="10"/>
      <c r="K93" s="10"/>
      <c r="L93" s="10"/>
    </row>
    <row r="94" spans="1:12" ht="15" thickBot="1" x14ac:dyDescent="0.3">
      <c r="A94" s="10"/>
      <c r="B94" s="10"/>
      <c r="C94" s="57" t="s">
        <v>98</v>
      </c>
      <c r="D94" s="58" t="s">
        <v>16</v>
      </c>
      <c r="E94" s="107"/>
      <c r="F94" s="64"/>
      <c r="G94" s="64"/>
      <c r="H94" s="10"/>
      <c r="I94" s="10"/>
      <c r="J94" s="10"/>
      <c r="K94" s="10"/>
      <c r="L94" s="10"/>
    </row>
    <row r="95" spans="1:12" x14ac:dyDescent="0.25">
      <c r="A95" s="10"/>
      <c r="B95" s="10"/>
      <c r="C95" s="26" t="s">
        <v>99</v>
      </c>
      <c r="D95" s="56" t="s">
        <v>11</v>
      </c>
      <c r="E95" s="108" t="s">
        <v>42</v>
      </c>
      <c r="F95" s="65"/>
      <c r="G95" s="65"/>
      <c r="H95" s="10"/>
      <c r="I95" s="10"/>
      <c r="J95" s="10"/>
      <c r="K95" s="10"/>
      <c r="L95" s="10"/>
    </row>
    <row r="96" spans="1:12" x14ac:dyDescent="0.25">
      <c r="A96" s="10"/>
      <c r="B96" s="10"/>
      <c r="C96" s="1" t="s">
        <v>100</v>
      </c>
      <c r="D96" s="2" t="s">
        <v>14</v>
      </c>
      <c r="E96" s="106"/>
      <c r="F96" s="63"/>
      <c r="G96" s="63"/>
      <c r="H96" s="10"/>
      <c r="I96" s="10"/>
      <c r="J96" s="10"/>
      <c r="K96" s="10"/>
      <c r="L96" s="10"/>
    </row>
    <row r="97" spans="1:12" x14ac:dyDescent="0.25">
      <c r="A97" s="10"/>
      <c r="B97" s="10"/>
      <c r="C97" s="1" t="s">
        <v>101</v>
      </c>
      <c r="D97" s="3" t="s">
        <v>16</v>
      </c>
      <c r="E97" s="106"/>
      <c r="F97" s="63"/>
      <c r="G97" s="63"/>
      <c r="H97" s="10"/>
      <c r="I97" s="10"/>
      <c r="J97" s="10"/>
      <c r="K97" s="10"/>
      <c r="L97" s="10"/>
    </row>
    <row r="98" spans="1:12" x14ac:dyDescent="0.25">
      <c r="A98" s="10"/>
      <c r="B98" s="10"/>
      <c r="C98" s="10"/>
      <c r="D98" s="10"/>
      <c r="E98" s="10"/>
      <c r="F98" s="10"/>
      <c r="G98" s="10"/>
      <c r="H98" s="10"/>
      <c r="I98" s="10"/>
      <c r="J98" s="10"/>
      <c r="K98" s="10"/>
      <c r="L98" s="10"/>
    </row>
    <row r="99" spans="1:12" ht="29.25" customHeight="1" x14ac:dyDescent="0.25">
      <c r="A99" s="10"/>
      <c r="B99" s="10"/>
      <c r="C99" s="54" t="s">
        <v>244</v>
      </c>
      <c r="D99" s="8" t="s">
        <v>102</v>
      </c>
      <c r="E99" s="8" t="s">
        <v>103</v>
      </c>
      <c r="F99" s="8" t="s">
        <v>184</v>
      </c>
      <c r="G99" s="10"/>
      <c r="H99" s="10"/>
      <c r="I99" s="10"/>
      <c r="J99" s="10"/>
      <c r="K99" s="10"/>
      <c r="L99" s="10"/>
    </row>
    <row r="100" spans="1:12" x14ac:dyDescent="0.25">
      <c r="A100" s="10"/>
      <c r="B100" s="10"/>
      <c r="C100" s="1" t="s">
        <v>160</v>
      </c>
      <c r="D100" s="2" t="s">
        <v>104</v>
      </c>
      <c r="E100" s="1" t="s">
        <v>105</v>
      </c>
      <c r="F100" s="66"/>
      <c r="G100" s="10"/>
      <c r="H100" s="10"/>
      <c r="I100" s="10"/>
      <c r="J100" s="10"/>
      <c r="K100" s="10"/>
      <c r="L100" s="10"/>
    </row>
    <row r="101" spans="1:12" x14ac:dyDescent="0.25">
      <c r="A101" s="10"/>
      <c r="B101" s="10"/>
      <c r="C101" s="47" t="s">
        <v>161</v>
      </c>
      <c r="D101" s="48" t="s">
        <v>106</v>
      </c>
      <c r="E101" s="47" t="s">
        <v>105</v>
      </c>
      <c r="F101" s="67"/>
      <c r="G101" s="10"/>
      <c r="H101" s="10"/>
      <c r="I101" s="10"/>
      <c r="J101" s="10"/>
      <c r="K101" s="10"/>
      <c r="L101" s="10"/>
    </row>
    <row r="102" spans="1:12" x14ac:dyDescent="0.25">
      <c r="A102" s="10"/>
      <c r="B102" s="10"/>
      <c r="C102" s="47" t="s">
        <v>162</v>
      </c>
      <c r="D102" s="48" t="s">
        <v>107</v>
      </c>
      <c r="E102" s="47" t="s">
        <v>105</v>
      </c>
      <c r="F102" s="67"/>
      <c r="G102" s="10"/>
      <c r="H102" s="10"/>
      <c r="I102" s="10"/>
      <c r="J102" s="10"/>
      <c r="K102" s="10"/>
      <c r="L102" s="10"/>
    </row>
    <row r="103" spans="1:12" x14ac:dyDescent="0.25">
      <c r="A103" s="10"/>
      <c r="B103" s="10"/>
      <c r="C103" s="47" t="s">
        <v>163</v>
      </c>
      <c r="D103" s="48" t="s">
        <v>108</v>
      </c>
      <c r="E103" s="47" t="s">
        <v>109</v>
      </c>
      <c r="F103" s="67"/>
      <c r="G103" s="10"/>
      <c r="H103" s="10"/>
      <c r="I103" s="10"/>
      <c r="J103" s="10"/>
      <c r="K103" s="10"/>
      <c r="L103" s="10"/>
    </row>
    <row r="104" spans="1:12" x14ac:dyDescent="0.25">
      <c r="A104" s="10"/>
      <c r="B104" s="10"/>
      <c r="C104" s="47" t="s">
        <v>164</v>
      </c>
      <c r="D104" s="48" t="s">
        <v>110</v>
      </c>
      <c r="E104" s="47" t="s">
        <v>109</v>
      </c>
      <c r="F104" s="67"/>
      <c r="G104" s="10"/>
      <c r="H104" s="10"/>
      <c r="I104" s="10"/>
      <c r="J104" s="10"/>
      <c r="K104" s="10"/>
      <c r="L104" s="10"/>
    </row>
    <row r="105" spans="1:12" x14ac:dyDescent="0.25">
      <c r="A105" s="10"/>
      <c r="B105" s="10"/>
      <c r="C105" s="47" t="s">
        <v>165</v>
      </c>
      <c r="D105" s="48" t="s">
        <v>111</v>
      </c>
      <c r="E105" s="47" t="s">
        <v>112</v>
      </c>
      <c r="F105" s="67"/>
      <c r="G105" s="10"/>
      <c r="H105" s="10"/>
      <c r="I105" s="10"/>
      <c r="J105" s="10"/>
      <c r="K105" s="10"/>
      <c r="L105" s="10"/>
    </row>
    <row r="106" spans="1:12" x14ac:dyDescent="0.25">
      <c r="A106" s="10"/>
      <c r="B106" s="10"/>
      <c r="C106" s="47" t="s">
        <v>166</v>
      </c>
      <c r="D106" s="48" t="s">
        <v>113</v>
      </c>
      <c r="E106" s="47" t="s">
        <v>105</v>
      </c>
      <c r="F106" s="67"/>
      <c r="G106" s="10"/>
      <c r="H106" s="10"/>
      <c r="I106" s="10"/>
      <c r="J106" s="10"/>
      <c r="K106" s="10"/>
      <c r="L106" s="10"/>
    </row>
    <row r="107" spans="1:12" x14ac:dyDescent="0.25">
      <c r="A107" s="10"/>
      <c r="B107" s="10"/>
      <c r="C107" s="47" t="s">
        <v>114</v>
      </c>
      <c r="D107" s="48" t="s">
        <v>201</v>
      </c>
      <c r="E107" s="47" t="s">
        <v>105</v>
      </c>
      <c r="F107" s="67"/>
      <c r="G107" s="10"/>
      <c r="H107" s="10"/>
      <c r="I107" s="10"/>
      <c r="J107" s="10"/>
      <c r="K107" s="10"/>
      <c r="L107" s="10"/>
    </row>
    <row r="108" spans="1:12" x14ac:dyDescent="0.25">
      <c r="A108" s="10"/>
      <c r="B108" s="10"/>
      <c r="C108" s="10"/>
      <c r="D108" s="10"/>
      <c r="E108" s="10"/>
      <c r="F108" s="10"/>
      <c r="G108" s="10"/>
      <c r="H108" s="10"/>
      <c r="I108" s="10"/>
      <c r="J108" s="10"/>
      <c r="K108" s="10"/>
      <c r="L108" s="10"/>
    </row>
    <row r="109" spans="1:12" ht="16.5" x14ac:dyDescent="0.25">
      <c r="A109" s="10"/>
      <c r="B109" s="15" t="s">
        <v>115</v>
      </c>
      <c r="C109" s="23"/>
      <c r="D109" s="23"/>
      <c r="E109" s="23"/>
      <c r="F109" s="23"/>
      <c r="G109" s="23"/>
      <c r="H109" s="23"/>
      <c r="I109" s="21"/>
      <c r="J109" s="21"/>
      <c r="K109" s="21"/>
      <c r="L109" s="10"/>
    </row>
    <row r="110" spans="1:12" x14ac:dyDescent="0.25">
      <c r="A110" s="10"/>
      <c r="B110" s="10"/>
      <c r="C110" s="10"/>
      <c r="D110" s="10"/>
      <c r="E110" s="10"/>
      <c r="F110" s="10"/>
      <c r="G110" s="10"/>
      <c r="H110" s="10"/>
      <c r="I110" s="10"/>
      <c r="J110" s="10"/>
      <c r="K110" s="10"/>
      <c r="L110" s="10"/>
    </row>
    <row r="111" spans="1:12" x14ac:dyDescent="0.25">
      <c r="A111" s="10"/>
      <c r="B111" s="10"/>
      <c r="C111" s="16" t="s">
        <v>116</v>
      </c>
      <c r="D111" s="10"/>
      <c r="E111" s="10"/>
      <c r="F111" s="10"/>
      <c r="G111" s="10"/>
      <c r="H111" s="10"/>
      <c r="I111" s="10"/>
      <c r="J111" s="10"/>
      <c r="K111" s="10"/>
      <c r="L111" s="10"/>
    </row>
    <row r="112" spans="1:12" ht="29.25" customHeight="1" x14ac:dyDescent="0.25">
      <c r="A112" s="10"/>
      <c r="B112" s="10"/>
      <c r="C112" s="54" t="s">
        <v>244</v>
      </c>
      <c r="D112" s="8" t="s">
        <v>102</v>
      </c>
      <c r="E112" s="8" t="s">
        <v>185</v>
      </c>
      <c r="F112" s="8" t="s">
        <v>184</v>
      </c>
      <c r="G112" s="10"/>
      <c r="H112" s="10"/>
      <c r="I112" s="10"/>
      <c r="J112" s="10"/>
      <c r="K112" s="10"/>
      <c r="L112" s="10"/>
    </row>
    <row r="113" spans="1:12" x14ac:dyDescent="0.25">
      <c r="A113" s="10"/>
      <c r="B113" s="10"/>
      <c r="C113" s="106" t="s">
        <v>167</v>
      </c>
      <c r="D113" s="103" t="s">
        <v>188</v>
      </c>
      <c r="E113" s="1" t="s">
        <v>12</v>
      </c>
      <c r="F113" s="66"/>
      <c r="G113" s="10"/>
      <c r="H113" s="10"/>
      <c r="I113" s="10"/>
      <c r="J113" s="10"/>
      <c r="K113" s="10"/>
      <c r="L113" s="10"/>
    </row>
    <row r="114" spans="1:12" x14ac:dyDescent="0.25">
      <c r="A114" s="10"/>
      <c r="B114" s="10"/>
      <c r="C114" s="106"/>
      <c r="D114" s="104"/>
      <c r="E114" s="1" t="s">
        <v>51</v>
      </c>
      <c r="F114" s="66"/>
      <c r="G114" s="10"/>
      <c r="H114" s="10"/>
      <c r="I114" s="10"/>
      <c r="J114" s="10"/>
      <c r="K114" s="10"/>
      <c r="L114" s="10"/>
    </row>
    <row r="115" spans="1:12" x14ac:dyDescent="0.25">
      <c r="A115" s="10"/>
      <c r="B115" s="10"/>
      <c r="C115" s="106"/>
      <c r="D115" s="104"/>
      <c r="E115" s="1" t="s">
        <v>22</v>
      </c>
      <c r="F115" s="66"/>
      <c r="G115" s="10"/>
      <c r="H115" s="10"/>
      <c r="I115" s="10"/>
      <c r="J115" s="10"/>
      <c r="K115" s="10"/>
      <c r="L115" s="10"/>
    </row>
    <row r="116" spans="1:12" x14ac:dyDescent="0.25">
      <c r="A116" s="10"/>
      <c r="B116" s="10"/>
      <c r="C116" s="106"/>
      <c r="D116" s="104"/>
      <c r="E116" s="1" t="s">
        <v>26</v>
      </c>
      <c r="F116" s="66"/>
      <c r="G116" s="10"/>
      <c r="H116" s="10"/>
      <c r="I116" s="10"/>
      <c r="J116" s="10"/>
      <c r="K116" s="10"/>
      <c r="L116" s="10"/>
    </row>
    <row r="117" spans="1:12" x14ac:dyDescent="0.25">
      <c r="A117" s="10"/>
      <c r="B117" s="10"/>
      <c r="C117" s="106"/>
      <c r="D117" s="104"/>
      <c r="E117" s="1" t="s">
        <v>30</v>
      </c>
      <c r="F117" s="66"/>
      <c r="G117" s="10"/>
      <c r="H117" s="10"/>
      <c r="I117" s="10"/>
      <c r="J117" s="10"/>
      <c r="K117" s="10"/>
      <c r="L117" s="10"/>
    </row>
    <row r="118" spans="1:12" x14ac:dyDescent="0.25">
      <c r="A118" s="10"/>
      <c r="B118" s="10"/>
      <c r="C118" s="106"/>
      <c r="D118" s="104"/>
      <c r="E118" s="1" t="s">
        <v>34</v>
      </c>
      <c r="F118" s="66"/>
      <c r="G118" s="10"/>
      <c r="H118" s="10"/>
      <c r="I118" s="10"/>
      <c r="J118" s="10"/>
      <c r="K118" s="10"/>
      <c r="L118" s="10"/>
    </row>
    <row r="119" spans="1:12" x14ac:dyDescent="0.25">
      <c r="A119" s="10"/>
      <c r="B119" s="10"/>
      <c r="C119" s="106"/>
      <c r="D119" s="104"/>
      <c r="E119" s="1" t="s">
        <v>96</v>
      </c>
      <c r="F119" s="66"/>
      <c r="G119" s="10"/>
      <c r="H119" s="10"/>
      <c r="I119" s="10"/>
      <c r="J119" s="10"/>
      <c r="K119" s="10"/>
      <c r="L119" s="10"/>
    </row>
    <row r="120" spans="1:12" x14ac:dyDescent="0.25">
      <c r="A120" s="10"/>
      <c r="B120" s="10"/>
      <c r="C120" s="106"/>
      <c r="D120" s="105"/>
      <c r="E120" s="1" t="s">
        <v>42</v>
      </c>
      <c r="F120" s="66"/>
      <c r="G120" s="10"/>
      <c r="H120" s="10"/>
      <c r="I120" s="10"/>
      <c r="J120" s="10"/>
      <c r="K120" s="10"/>
      <c r="L120" s="10"/>
    </row>
    <row r="121" spans="1:12" x14ac:dyDescent="0.25">
      <c r="A121" s="10"/>
      <c r="B121" s="10"/>
      <c r="C121" s="1" t="s">
        <v>168</v>
      </c>
      <c r="D121" s="3" t="s">
        <v>189</v>
      </c>
      <c r="E121" s="1" t="s">
        <v>117</v>
      </c>
      <c r="F121" s="66"/>
      <c r="G121" s="10"/>
      <c r="H121" s="10"/>
      <c r="I121" s="10"/>
      <c r="J121" s="10"/>
      <c r="K121" s="10"/>
      <c r="L121" s="10"/>
    </row>
    <row r="122" spans="1:12" x14ac:dyDescent="0.25">
      <c r="A122" s="10"/>
      <c r="B122" s="10"/>
      <c r="C122" s="1" t="s">
        <v>169</v>
      </c>
      <c r="D122" s="3" t="s">
        <v>118</v>
      </c>
      <c r="E122" s="1" t="s">
        <v>117</v>
      </c>
      <c r="F122" s="66"/>
      <c r="G122" s="10"/>
      <c r="H122" s="10"/>
      <c r="I122" s="10"/>
      <c r="J122" s="10"/>
      <c r="K122" s="10"/>
      <c r="L122" s="10"/>
    </row>
    <row r="123" spans="1:12" x14ac:dyDescent="0.25">
      <c r="A123" s="10"/>
      <c r="B123" s="10"/>
      <c r="C123" s="1" t="s">
        <v>170</v>
      </c>
      <c r="D123" s="3" t="s">
        <v>119</v>
      </c>
      <c r="E123" s="1" t="s">
        <v>117</v>
      </c>
      <c r="F123" s="66"/>
      <c r="G123" s="10"/>
      <c r="H123" s="10"/>
      <c r="I123" s="10"/>
      <c r="J123" s="10"/>
      <c r="K123" s="10"/>
      <c r="L123" s="10"/>
    </row>
    <row r="124" spans="1:12" x14ac:dyDescent="0.25">
      <c r="A124" s="10"/>
      <c r="B124" s="10"/>
      <c r="C124" s="10"/>
      <c r="D124" s="10"/>
      <c r="E124" s="10"/>
      <c r="F124" s="10"/>
      <c r="G124" s="10"/>
      <c r="H124" s="10"/>
      <c r="I124" s="10"/>
      <c r="J124" s="10"/>
      <c r="K124" s="10"/>
      <c r="L124" s="10"/>
    </row>
    <row r="125" spans="1:12" x14ac:dyDescent="0.25">
      <c r="A125" s="10"/>
      <c r="B125" s="10"/>
      <c r="C125" s="16" t="s">
        <v>120</v>
      </c>
      <c r="D125" s="11"/>
      <c r="E125" s="11"/>
      <c r="F125" s="11"/>
      <c r="G125" s="10"/>
      <c r="H125" s="10"/>
      <c r="I125" s="10"/>
      <c r="J125" s="10"/>
      <c r="K125" s="10"/>
      <c r="L125" s="10"/>
    </row>
    <row r="126" spans="1:12" ht="29.25" customHeight="1" x14ac:dyDescent="0.25">
      <c r="A126" s="10"/>
      <c r="B126" s="10"/>
      <c r="C126" s="54" t="s">
        <v>244</v>
      </c>
      <c r="D126" s="8" t="s">
        <v>102</v>
      </c>
      <c r="E126" s="8" t="s">
        <v>103</v>
      </c>
      <c r="F126" s="8" t="s">
        <v>184</v>
      </c>
      <c r="G126" s="10"/>
      <c r="H126" s="10"/>
      <c r="I126" s="10"/>
      <c r="J126" s="10"/>
      <c r="K126" s="10"/>
      <c r="L126" s="10"/>
    </row>
    <row r="127" spans="1:12" x14ac:dyDescent="0.25">
      <c r="A127" s="10"/>
      <c r="B127" s="10"/>
      <c r="C127" s="1" t="s">
        <v>171</v>
      </c>
      <c r="D127" s="2" t="s">
        <v>121</v>
      </c>
      <c r="E127" s="1" t="s">
        <v>122</v>
      </c>
      <c r="F127" s="66"/>
      <c r="G127" s="10"/>
      <c r="H127" s="10"/>
      <c r="I127" s="10"/>
      <c r="J127" s="10"/>
      <c r="K127" s="10"/>
      <c r="L127" s="10"/>
    </row>
    <row r="128" spans="1:12" x14ac:dyDescent="0.25">
      <c r="A128" s="10"/>
      <c r="B128" s="10"/>
      <c r="C128" s="1" t="s">
        <v>172</v>
      </c>
      <c r="D128" s="3" t="s">
        <v>123</v>
      </c>
      <c r="E128" s="1" t="s">
        <v>124</v>
      </c>
      <c r="F128" s="66"/>
      <c r="G128" s="10"/>
      <c r="H128" s="10"/>
      <c r="I128" s="10"/>
      <c r="J128" s="10"/>
      <c r="K128" s="10"/>
      <c r="L128" s="10"/>
    </row>
    <row r="129" spans="1:12" x14ac:dyDescent="0.25">
      <c r="A129" s="10"/>
      <c r="B129" s="10"/>
      <c r="C129" s="1" t="s">
        <v>173</v>
      </c>
      <c r="D129" s="3" t="s">
        <v>125</v>
      </c>
      <c r="E129" s="1" t="s">
        <v>122</v>
      </c>
      <c r="F129" s="66"/>
      <c r="G129" s="10"/>
      <c r="H129" s="10"/>
      <c r="I129" s="10"/>
      <c r="J129" s="10"/>
      <c r="K129" s="10"/>
      <c r="L129" s="10"/>
    </row>
    <row r="130" spans="1:12" x14ac:dyDescent="0.25">
      <c r="A130" s="10"/>
      <c r="B130" s="10"/>
      <c r="C130" s="1" t="s">
        <v>174</v>
      </c>
      <c r="D130" s="3" t="s">
        <v>126</v>
      </c>
      <c r="E130" s="1" t="s">
        <v>122</v>
      </c>
      <c r="F130" s="66"/>
      <c r="G130" s="10"/>
      <c r="H130" s="10"/>
      <c r="I130" s="10"/>
      <c r="J130" s="10"/>
      <c r="K130" s="10"/>
      <c r="L130" s="10"/>
    </row>
    <row r="131" spans="1:12" x14ac:dyDescent="0.25">
      <c r="A131" s="10"/>
      <c r="B131" s="10"/>
      <c r="C131" s="1" t="s">
        <v>175</v>
      </c>
      <c r="D131" s="3" t="s">
        <v>127</v>
      </c>
      <c r="E131" s="1" t="s">
        <v>105</v>
      </c>
      <c r="F131" s="66"/>
      <c r="G131" s="10"/>
      <c r="H131" s="10"/>
      <c r="I131" s="10"/>
      <c r="J131" s="10"/>
      <c r="K131" s="10"/>
      <c r="L131" s="10"/>
    </row>
    <row r="132" spans="1:12" x14ac:dyDescent="0.25">
      <c r="A132" s="10"/>
      <c r="B132" s="10"/>
      <c r="C132" s="10"/>
      <c r="D132" s="10"/>
      <c r="E132" s="10"/>
      <c r="F132" s="10"/>
      <c r="G132" s="10"/>
      <c r="H132" s="10"/>
      <c r="I132" s="10"/>
      <c r="J132" s="10"/>
      <c r="K132" s="10"/>
      <c r="L132" s="10"/>
    </row>
    <row r="133" spans="1:12" ht="16.5" x14ac:dyDescent="0.25">
      <c r="A133" s="10"/>
      <c r="B133" s="22" t="s">
        <v>128</v>
      </c>
      <c r="C133" s="23"/>
      <c r="D133" s="23"/>
      <c r="E133" s="23"/>
      <c r="F133" s="23"/>
      <c r="G133" s="23"/>
      <c r="H133" s="23"/>
      <c r="I133" s="21"/>
      <c r="J133" s="21"/>
      <c r="K133" s="21"/>
      <c r="L133" s="10"/>
    </row>
    <row r="134" spans="1:12" x14ac:dyDescent="0.25">
      <c r="A134" s="10"/>
      <c r="B134" s="10"/>
      <c r="C134" s="10"/>
      <c r="D134" s="10"/>
      <c r="E134" s="10"/>
      <c r="F134" s="10"/>
      <c r="G134" s="10"/>
      <c r="H134" s="10"/>
      <c r="I134" s="10"/>
      <c r="J134" s="10"/>
      <c r="K134" s="10"/>
      <c r="L134" s="10"/>
    </row>
    <row r="135" spans="1:12" s="6" customFormat="1" x14ac:dyDescent="0.25">
      <c r="A135" s="11"/>
      <c r="B135" s="11"/>
      <c r="C135" s="16" t="s">
        <v>129</v>
      </c>
      <c r="D135" s="11"/>
      <c r="E135" s="11"/>
      <c r="F135" s="11"/>
      <c r="G135" s="11"/>
      <c r="H135" s="11"/>
      <c r="I135" s="11"/>
      <c r="J135" s="11"/>
      <c r="K135" s="11"/>
      <c r="L135" s="11"/>
    </row>
    <row r="136" spans="1:12" x14ac:dyDescent="0.25">
      <c r="A136" s="10"/>
      <c r="B136" s="10"/>
      <c r="C136" s="102" t="s">
        <v>244</v>
      </c>
      <c r="D136" s="102" t="s">
        <v>130</v>
      </c>
      <c r="E136" s="102"/>
      <c r="F136" s="115" t="s">
        <v>131</v>
      </c>
      <c r="G136" s="116"/>
      <c r="H136" s="116"/>
      <c r="I136" s="116"/>
      <c r="J136" s="117"/>
      <c r="K136" s="118" t="s">
        <v>176</v>
      </c>
      <c r="L136" s="10"/>
    </row>
    <row r="137" spans="1:12" x14ac:dyDescent="0.25">
      <c r="A137" s="10"/>
      <c r="B137" s="10"/>
      <c r="C137" s="102"/>
      <c r="D137" s="102"/>
      <c r="E137" s="102"/>
      <c r="F137" s="102" t="s">
        <v>132</v>
      </c>
      <c r="G137" s="102"/>
      <c r="H137" s="121"/>
      <c r="I137" s="122" t="s">
        <v>133</v>
      </c>
      <c r="J137" s="121"/>
      <c r="K137" s="119"/>
      <c r="L137" s="10"/>
    </row>
    <row r="138" spans="1:12" x14ac:dyDescent="0.25">
      <c r="A138" s="10"/>
      <c r="B138" s="10"/>
      <c r="C138" s="102"/>
      <c r="D138" s="102"/>
      <c r="E138" s="102"/>
      <c r="F138" s="60" t="s">
        <v>134</v>
      </c>
      <c r="G138" s="60" t="s">
        <v>136</v>
      </c>
      <c r="H138" s="111" t="s">
        <v>137</v>
      </c>
      <c r="I138" s="62" t="s">
        <v>134</v>
      </c>
      <c r="J138" s="61" t="s">
        <v>136</v>
      </c>
      <c r="K138" s="119"/>
      <c r="L138" s="10"/>
    </row>
    <row r="139" spans="1:12" x14ac:dyDescent="0.25">
      <c r="A139" s="10"/>
      <c r="B139" s="10"/>
      <c r="C139" s="102"/>
      <c r="D139" s="102"/>
      <c r="E139" s="102"/>
      <c r="F139" s="60" t="s">
        <v>135</v>
      </c>
      <c r="G139" s="60" t="s">
        <v>135</v>
      </c>
      <c r="H139" s="111"/>
      <c r="I139" s="62" t="s">
        <v>135</v>
      </c>
      <c r="J139" s="61" t="s">
        <v>135</v>
      </c>
      <c r="K139" s="120"/>
      <c r="L139" s="10"/>
    </row>
    <row r="140" spans="1:12" x14ac:dyDescent="0.25">
      <c r="A140" s="10"/>
      <c r="B140" s="10"/>
      <c r="C140" s="1" t="s">
        <v>138</v>
      </c>
      <c r="D140" s="109" t="s">
        <v>139</v>
      </c>
      <c r="E140" s="109"/>
      <c r="F140" s="68"/>
      <c r="G140" s="68"/>
      <c r="H140" s="69"/>
      <c r="I140" s="70"/>
      <c r="J140" s="71"/>
      <c r="K140" s="70"/>
      <c r="L140" s="10"/>
    </row>
    <row r="141" spans="1:12" x14ac:dyDescent="0.25">
      <c r="A141" s="10"/>
      <c r="B141" s="10"/>
      <c r="C141" s="1" t="s">
        <v>140</v>
      </c>
      <c r="D141" s="109" t="s">
        <v>141</v>
      </c>
      <c r="E141" s="109"/>
      <c r="F141" s="68"/>
      <c r="G141" s="68"/>
      <c r="H141" s="69"/>
      <c r="I141" s="70"/>
      <c r="J141" s="71"/>
      <c r="K141" s="70"/>
      <c r="L141" s="10"/>
    </row>
    <row r="142" spans="1:12" x14ac:dyDescent="0.25">
      <c r="A142" s="10"/>
      <c r="B142" s="10"/>
      <c r="C142" s="1" t="s">
        <v>142</v>
      </c>
      <c r="D142" s="109" t="s">
        <v>143</v>
      </c>
      <c r="E142" s="109"/>
      <c r="F142" s="68"/>
      <c r="G142" s="68"/>
      <c r="H142" s="69"/>
      <c r="I142" s="70"/>
      <c r="J142" s="71"/>
      <c r="K142" s="70"/>
      <c r="L142" s="10"/>
    </row>
    <row r="143" spans="1:12" x14ac:dyDescent="0.25">
      <c r="A143" s="10"/>
      <c r="B143" s="10"/>
      <c r="C143" s="1" t="s">
        <v>144</v>
      </c>
      <c r="D143" s="109" t="s">
        <v>145</v>
      </c>
      <c r="E143" s="109"/>
      <c r="F143" s="68"/>
      <c r="G143" s="68"/>
      <c r="H143" s="69"/>
      <c r="I143" s="70"/>
      <c r="J143" s="71"/>
      <c r="K143" s="70"/>
      <c r="L143" s="10"/>
    </row>
    <row r="144" spans="1:12" x14ac:dyDescent="0.25">
      <c r="A144" s="10"/>
      <c r="B144" s="10"/>
      <c r="C144" s="10"/>
      <c r="D144" s="10"/>
      <c r="E144" s="10"/>
      <c r="F144" s="10"/>
      <c r="G144" s="10"/>
      <c r="H144" s="10"/>
      <c r="I144" s="10"/>
      <c r="J144" s="10"/>
      <c r="K144" s="10"/>
      <c r="L144" s="10"/>
    </row>
    <row r="145" spans="1:12" x14ac:dyDescent="0.25">
      <c r="A145" s="10"/>
      <c r="B145" s="10"/>
      <c r="C145" s="17" t="s">
        <v>146</v>
      </c>
      <c r="D145" s="10"/>
      <c r="E145" s="10"/>
      <c r="F145" s="10"/>
      <c r="G145" s="10"/>
      <c r="H145" s="10"/>
      <c r="I145" s="10"/>
      <c r="J145" s="10"/>
      <c r="K145" s="10"/>
      <c r="L145" s="10"/>
    </row>
    <row r="146" spans="1:12" ht="29.25" customHeight="1" x14ac:dyDescent="0.25">
      <c r="A146" s="10"/>
      <c r="B146" s="10"/>
      <c r="C146" s="54" t="s">
        <v>244</v>
      </c>
      <c r="D146" s="8" t="s">
        <v>102</v>
      </c>
      <c r="E146" s="8" t="s">
        <v>187</v>
      </c>
      <c r="F146" s="8" t="s">
        <v>186</v>
      </c>
      <c r="G146" s="10"/>
      <c r="H146" s="10"/>
      <c r="I146" s="10"/>
      <c r="J146" s="10"/>
      <c r="K146" s="10"/>
      <c r="L146" s="10"/>
    </row>
    <row r="147" spans="1:12" x14ac:dyDescent="0.25">
      <c r="A147" s="10"/>
      <c r="B147" s="10"/>
      <c r="C147" s="1" t="s">
        <v>147</v>
      </c>
      <c r="D147" s="2" t="s">
        <v>148</v>
      </c>
      <c r="E147" s="1" t="s">
        <v>149</v>
      </c>
      <c r="F147" s="66"/>
      <c r="G147" s="10"/>
      <c r="H147" s="10"/>
      <c r="I147" s="10"/>
      <c r="J147" s="10"/>
      <c r="K147" s="10"/>
      <c r="L147" s="10"/>
    </row>
    <row r="148" spans="1:12" x14ac:dyDescent="0.25">
      <c r="A148" s="10"/>
      <c r="B148" s="10"/>
      <c r="C148" s="1" t="s">
        <v>150</v>
      </c>
      <c r="D148" s="2" t="s">
        <v>148</v>
      </c>
      <c r="E148" s="1" t="s">
        <v>151</v>
      </c>
      <c r="F148" s="66"/>
      <c r="G148" s="10"/>
      <c r="H148" s="10"/>
      <c r="I148" s="10"/>
      <c r="J148" s="10"/>
      <c r="K148" s="10"/>
      <c r="L148" s="10"/>
    </row>
    <row r="149" spans="1:12" x14ac:dyDescent="0.25">
      <c r="A149" s="10"/>
      <c r="B149" s="10"/>
      <c r="C149" s="10"/>
      <c r="D149" s="10"/>
      <c r="E149" s="10"/>
      <c r="F149" s="10"/>
      <c r="G149" s="10"/>
      <c r="H149" s="10"/>
      <c r="I149" s="10"/>
      <c r="J149" s="10"/>
      <c r="K149" s="10"/>
      <c r="L149" s="10"/>
    </row>
    <row r="150" spans="1:12" x14ac:dyDescent="0.25">
      <c r="A150" s="10"/>
      <c r="B150" s="10"/>
      <c r="C150" s="16" t="s">
        <v>152</v>
      </c>
      <c r="D150" s="10"/>
      <c r="E150" s="10"/>
      <c r="F150" s="10"/>
      <c r="G150" s="10"/>
      <c r="H150" s="10"/>
      <c r="I150" s="10"/>
      <c r="J150" s="10"/>
      <c r="K150" s="10"/>
      <c r="L150" s="10"/>
    </row>
    <row r="151" spans="1:12" ht="29.25" customHeight="1" x14ac:dyDescent="0.25">
      <c r="A151" s="10"/>
      <c r="B151" s="10"/>
      <c r="C151" s="54" t="s">
        <v>244</v>
      </c>
      <c r="D151" s="102" t="s">
        <v>153</v>
      </c>
      <c r="E151" s="102"/>
      <c r="F151" s="8" t="s">
        <v>154</v>
      </c>
      <c r="G151" s="10"/>
      <c r="H151" s="10"/>
      <c r="I151" s="10"/>
      <c r="J151" s="10"/>
      <c r="K151" s="10"/>
      <c r="L151" s="10"/>
    </row>
    <row r="152" spans="1:12" x14ac:dyDescent="0.25">
      <c r="A152" s="10"/>
      <c r="B152" s="10"/>
      <c r="C152" s="1" t="s">
        <v>155</v>
      </c>
      <c r="D152" s="109" t="s">
        <v>156</v>
      </c>
      <c r="E152" s="109"/>
      <c r="F152" s="63"/>
      <c r="G152" s="10"/>
      <c r="H152" s="10"/>
      <c r="I152" s="10"/>
      <c r="J152" s="10"/>
      <c r="K152" s="10"/>
      <c r="L152" s="10"/>
    </row>
    <row r="153" spans="1:12" x14ac:dyDescent="0.25">
      <c r="A153" s="10"/>
      <c r="B153" s="10"/>
      <c r="C153" s="1" t="s">
        <v>157</v>
      </c>
      <c r="D153" s="109" t="s">
        <v>158</v>
      </c>
      <c r="E153" s="109"/>
      <c r="F153" s="63"/>
      <c r="G153" s="10"/>
      <c r="H153" s="10"/>
      <c r="I153" s="10"/>
      <c r="J153" s="10"/>
      <c r="K153" s="10"/>
      <c r="L153" s="10"/>
    </row>
    <row r="154" spans="1:12" x14ac:dyDescent="0.25">
      <c r="A154" s="10"/>
      <c r="B154" s="10"/>
      <c r="C154" s="10"/>
      <c r="D154" s="10"/>
      <c r="E154" s="10"/>
      <c r="F154" s="10"/>
      <c r="G154" s="10"/>
      <c r="H154" s="10"/>
      <c r="I154" s="10"/>
      <c r="J154" s="10"/>
      <c r="K154" s="10"/>
      <c r="L154" s="10"/>
    </row>
    <row r="155" spans="1:12" x14ac:dyDescent="0.25">
      <c r="A155" s="10"/>
      <c r="B155" s="10"/>
      <c r="C155" s="17" t="s">
        <v>195</v>
      </c>
      <c r="D155" s="10"/>
      <c r="E155" s="10"/>
      <c r="F155" s="10"/>
      <c r="G155" s="10"/>
      <c r="H155" s="10"/>
      <c r="I155" s="10"/>
      <c r="J155" s="10"/>
      <c r="K155" s="10"/>
      <c r="L155" s="10"/>
    </row>
    <row r="156" spans="1:12" ht="29.25" customHeight="1" x14ac:dyDescent="0.25">
      <c r="A156" s="10"/>
      <c r="B156" s="10"/>
      <c r="C156" s="54" t="s">
        <v>244</v>
      </c>
      <c r="D156" s="8" t="s">
        <v>102</v>
      </c>
      <c r="E156" s="8" t="s">
        <v>103</v>
      </c>
      <c r="F156" s="8" t="s">
        <v>200</v>
      </c>
      <c r="G156" s="10"/>
      <c r="H156" s="10"/>
      <c r="I156" s="10"/>
      <c r="J156" s="10"/>
      <c r="K156" s="10"/>
      <c r="L156" s="10"/>
    </row>
    <row r="157" spans="1:12" x14ac:dyDescent="0.25">
      <c r="A157" s="10"/>
      <c r="B157" s="10"/>
      <c r="C157" s="47" t="s">
        <v>196</v>
      </c>
      <c r="D157" s="49" t="s">
        <v>198</v>
      </c>
      <c r="E157" s="47" t="s">
        <v>145</v>
      </c>
      <c r="F157" s="63"/>
      <c r="G157" s="10"/>
      <c r="H157" s="10"/>
      <c r="I157" s="10"/>
      <c r="J157" s="10"/>
      <c r="K157" s="10"/>
      <c r="L157" s="10"/>
    </row>
    <row r="158" spans="1:12" x14ac:dyDescent="0.25">
      <c r="A158" s="10"/>
      <c r="B158" s="10"/>
      <c r="C158" s="47" t="s">
        <v>197</v>
      </c>
      <c r="D158" s="49" t="s">
        <v>199</v>
      </c>
      <c r="E158" s="47" t="s">
        <v>145</v>
      </c>
      <c r="F158" s="63"/>
      <c r="G158" s="10"/>
      <c r="H158" s="10"/>
      <c r="I158" s="10"/>
      <c r="J158" s="10"/>
      <c r="K158" s="10"/>
      <c r="L158" s="10"/>
    </row>
    <row r="159" spans="1:12" x14ac:dyDescent="0.25">
      <c r="A159" s="10"/>
      <c r="B159" s="10"/>
      <c r="C159" s="10"/>
      <c r="D159" s="10"/>
      <c r="E159" s="10"/>
      <c r="F159" s="10"/>
      <c r="G159" s="10"/>
      <c r="H159" s="10"/>
      <c r="I159" s="10"/>
      <c r="J159" s="10"/>
      <c r="K159" s="10"/>
      <c r="L159" s="10"/>
    </row>
  </sheetData>
  <mergeCells count="55">
    <mergeCell ref="B2:K2"/>
    <mergeCell ref="D6:E6"/>
    <mergeCell ref="D153:E153"/>
    <mergeCell ref="D152:E152"/>
    <mergeCell ref="D151:E151"/>
    <mergeCell ref="F136:J136"/>
    <mergeCell ref="K136:K139"/>
    <mergeCell ref="E72:E73"/>
    <mergeCell ref="D72:D73"/>
    <mergeCell ref="D143:E143"/>
    <mergeCell ref="D142:E142"/>
    <mergeCell ref="D141:E141"/>
    <mergeCell ref="D140:E140"/>
    <mergeCell ref="D136:E139"/>
    <mergeCell ref="F137:H137"/>
    <mergeCell ref="I137:J137"/>
    <mergeCell ref="H138:H139"/>
    <mergeCell ref="C72:C73"/>
    <mergeCell ref="C136:C139"/>
    <mergeCell ref="E95:E97"/>
    <mergeCell ref="E77:E79"/>
    <mergeCell ref="E80:E82"/>
    <mergeCell ref="E83:E85"/>
    <mergeCell ref="E86:E88"/>
    <mergeCell ref="E89:E91"/>
    <mergeCell ref="E92:E94"/>
    <mergeCell ref="C113:C120"/>
    <mergeCell ref="E74:E76"/>
    <mergeCell ref="E37:E39"/>
    <mergeCell ref="E63:E65"/>
    <mergeCell ref="E66:E68"/>
    <mergeCell ref="E48:E50"/>
    <mergeCell ref="D7:E7"/>
    <mergeCell ref="D8:E8"/>
    <mergeCell ref="D9:E9"/>
    <mergeCell ref="D10:E10"/>
    <mergeCell ref="E45:E47"/>
    <mergeCell ref="E51:E53"/>
    <mergeCell ref="E54:E56"/>
    <mergeCell ref="E57:E59"/>
    <mergeCell ref="E60:E62"/>
    <mergeCell ref="E14:E15"/>
    <mergeCell ref="E16:E18"/>
    <mergeCell ref="C43:C44"/>
    <mergeCell ref="D43:D44"/>
    <mergeCell ref="E43:E44"/>
    <mergeCell ref="D113:D120"/>
    <mergeCell ref="D14:D15"/>
    <mergeCell ref="C14:C15"/>
    <mergeCell ref="E25:E27"/>
    <mergeCell ref="E28:E30"/>
    <mergeCell ref="E31:E33"/>
    <mergeCell ref="E19:E21"/>
    <mergeCell ref="E22:E24"/>
    <mergeCell ref="E34:E36"/>
  </mergeCells>
  <pageMargins left="0.23622047244094491" right="0.23622047244094491" top="0.23622047244094491" bottom="0.39370078740157483" header="0" footer="0.23622047244094491"/>
  <pageSetup paperSize="9" scale="68" fitToHeight="0" orientation="landscape" r:id="rId1"/>
  <headerFooter>
    <oddFooter>&amp;L&amp;F&amp;R&amp;A</oddFooter>
  </headerFooter>
  <rowBreaks count="3" manualBreakCount="3">
    <brk id="40" max="16383" man="1"/>
    <brk id="69" max="16383" man="1"/>
    <brk id="108"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39"/>
  <sheetViews>
    <sheetView workbookViewId="0">
      <selection activeCell="E5" sqref="E5"/>
    </sheetView>
  </sheetViews>
  <sheetFormatPr baseColWidth="10" defaultRowHeight="15" x14ac:dyDescent="0.25"/>
  <cols>
    <col min="1" max="1" width="2.85546875" customWidth="1"/>
    <col min="3" max="3" width="57.140625" customWidth="1"/>
    <col min="5" max="5" width="20.85546875" customWidth="1"/>
    <col min="6" max="6" width="2.85546875" customWidth="1"/>
  </cols>
  <sheetData>
    <row r="1" spans="1:6" s="4" customFormat="1" ht="14.25" x14ac:dyDescent="0.25">
      <c r="A1" s="10"/>
      <c r="B1" s="10"/>
      <c r="C1" s="10"/>
      <c r="D1" s="10"/>
      <c r="E1" s="10"/>
      <c r="F1" s="10"/>
    </row>
    <row r="2" spans="1:6" s="4" customFormat="1" ht="42.75" customHeight="1" x14ac:dyDescent="0.25">
      <c r="A2" s="10"/>
      <c r="B2" s="112" t="s">
        <v>222</v>
      </c>
      <c r="C2" s="112"/>
      <c r="D2" s="112"/>
      <c r="E2" s="112"/>
      <c r="F2" s="10"/>
    </row>
    <row r="3" spans="1:6" s="4" customFormat="1" ht="14.25" x14ac:dyDescent="0.25">
      <c r="A3" s="10"/>
      <c r="B3" s="10"/>
      <c r="C3" s="10"/>
      <c r="D3" s="10"/>
      <c r="E3" s="10"/>
      <c r="F3" s="10"/>
    </row>
    <row r="4" spans="1:6" ht="42.75" x14ac:dyDescent="0.25">
      <c r="A4" s="10"/>
      <c r="B4" s="77" t="s">
        <v>244</v>
      </c>
      <c r="C4" s="77" t="s">
        <v>0</v>
      </c>
      <c r="D4" s="77" t="s">
        <v>202</v>
      </c>
      <c r="E4" s="77" t="s">
        <v>1</v>
      </c>
      <c r="F4" s="10"/>
    </row>
    <row r="5" spans="1:6" x14ac:dyDescent="0.25">
      <c r="A5" s="10"/>
      <c r="B5" s="78" t="s">
        <v>2</v>
      </c>
      <c r="C5" s="76" t="s">
        <v>3</v>
      </c>
      <c r="D5" s="78">
        <v>102</v>
      </c>
      <c r="E5" s="75">
        <f>'BPU poste 10'!F7*D5</f>
        <v>0</v>
      </c>
      <c r="F5" s="10"/>
    </row>
    <row r="6" spans="1:6" x14ac:dyDescent="0.25">
      <c r="A6" s="10"/>
      <c r="B6" s="78" t="s">
        <v>4</v>
      </c>
      <c r="C6" s="76" t="s">
        <v>5</v>
      </c>
      <c r="D6" s="78">
        <v>102</v>
      </c>
      <c r="E6" s="75">
        <f>'BPU poste 10'!F8*D6</f>
        <v>0</v>
      </c>
      <c r="F6" s="10"/>
    </row>
    <row r="7" spans="1:6" x14ac:dyDescent="0.25">
      <c r="A7" s="10"/>
      <c r="B7" s="24" t="s">
        <v>10</v>
      </c>
      <c r="C7" s="76" t="s">
        <v>203</v>
      </c>
      <c r="D7" s="78">
        <v>24</v>
      </c>
      <c r="E7" s="75">
        <f>'BPU poste 10'!F16*D7</f>
        <v>0</v>
      </c>
      <c r="F7" s="10"/>
    </row>
    <row r="8" spans="1:6" x14ac:dyDescent="0.25">
      <c r="A8" s="10"/>
      <c r="B8" s="24" t="s">
        <v>20</v>
      </c>
      <c r="C8" s="76" t="s">
        <v>203</v>
      </c>
      <c r="D8" s="78">
        <v>18</v>
      </c>
      <c r="E8" s="75">
        <f>'BPU poste 10'!F21*D8</f>
        <v>0</v>
      </c>
      <c r="F8" s="10"/>
    </row>
    <row r="9" spans="1:6" x14ac:dyDescent="0.25">
      <c r="A9" s="10"/>
      <c r="B9" s="24" t="s">
        <v>21</v>
      </c>
      <c r="C9" s="76" t="s">
        <v>203</v>
      </c>
      <c r="D9" s="78">
        <v>18</v>
      </c>
      <c r="E9" s="75">
        <f>'BPU poste 10'!F22*D9</f>
        <v>0</v>
      </c>
      <c r="F9" s="10"/>
    </row>
    <row r="10" spans="1:6" x14ac:dyDescent="0.25">
      <c r="A10" s="10"/>
      <c r="B10" s="24" t="s">
        <v>32</v>
      </c>
      <c r="C10" s="76" t="s">
        <v>203</v>
      </c>
      <c r="D10" s="78">
        <v>24</v>
      </c>
      <c r="E10" s="75">
        <f>'BPU poste 10'!F30*D10</f>
        <v>0</v>
      </c>
      <c r="F10" s="10"/>
    </row>
    <row r="11" spans="1:6" x14ac:dyDescent="0.25">
      <c r="A11" s="10"/>
      <c r="B11" s="24" t="s">
        <v>25</v>
      </c>
      <c r="C11" s="76" t="s">
        <v>204</v>
      </c>
      <c r="D11" s="78">
        <v>24</v>
      </c>
      <c r="E11" s="75">
        <f>'BPU poste 10'!H25*D11</f>
        <v>0</v>
      </c>
      <c r="F11" s="10"/>
    </row>
    <row r="12" spans="1:6" x14ac:dyDescent="0.25">
      <c r="A12" s="10"/>
      <c r="B12" s="24" t="s">
        <v>21</v>
      </c>
      <c r="C12" s="76" t="s">
        <v>204</v>
      </c>
      <c r="D12" s="78">
        <v>24</v>
      </c>
      <c r="E12" s="75">
        <f>'BPU poste 10'!H22*D12</f>
        <v>0</v>
      </c>
      <c r="F12" s="10"/>
    </row>
    <row r="13" spans="1:6" x14ac:dyDescent="0.25">
      <c r="A13" s="10"/>
      <c r="B13" s="24" t="s">
        <v>36</v>
      </c>
      <c r="C13" s="76" t="s">
        <v>204</v>
      </c>
      <c r="D13" s="78">
        <v>24</v>
      </c>
      <c r="E13" s="75">
        <f>'BPU poste 10'!H33*D13</f>
        <v>0</v>
      </c>
      <c r="F13" s="10"/>
    </row>
    <row r="14" spans="1:6" x14ac:dyDescent="0.25">
      <c r="A14" s="10"/>
      <c r="B14" s="24" t="s">
        <v>31</v>
      </c>
      <c r="C14" s="76" t="s">
        <v>205</v>
      </c>
      <c r="D14" s="78">
        <v>30</v>
      </c>
      <c r="E14" s="75">
        <f>'BPU poste 10'!G29*D14</f>
        <v>0</v>
      </c>
      <c r="F14" s="10"/>
    </row>
    <row r="15" spans="1:6" x14ac:dyDescent="0.25">
      <c r="A15" s="10"/>
      <c r="B15" s="24" t="s">
        <v>24</v>
      </c>
      <c r="C15" s="76" t="s">
        <v>205</v>
      </c>
      <c r="D15" s="78">
        <v>36</v>
      </c>
      <c r="E15" s="75">
        <f>'BPU poste 10'!G24*D15</f>
        <v>0</v>
      </c>
      <c r="F15" s="10"/>
    </row>
    <row r="16" spans="1:6" x14ac:dyDescent="0.25">
      <c r="A16" s="10"/>
      <c r="B16" s="24" t="s">
        <v>39</v>
      </c>
      <c r="C16" s="76" t="s">
        <v>205</v>
      </c>
      <c r="D16" s="78">
        <v>30</v>
      </c>
      <c r="E16" s="75">
        <f>'BPU poste 10'!G35*D16</f>
        <v>0</v>
      </c>
      <c r="F16" s="10"/>
    </row>
    <row r="17" spans="1:6" x14ac:dyDescent="0.25">
      <c r="A17" s="10"/>
      <c r="B17" s="24" t="s">
        <v>47</v>
      </c>
      <c r="C17" s="76" t="s">
        <v>206</v>
      </c>
      <c r="D17" s="78">
        <v>24</v>
      </c>
      <c r="E17" s="75">
        <f>'BPU poste 10'!F45*D17</f>
        <v>0</v>
      </c>
      <c r="F17" s="10"/>
    </row>
    <row r="18" spans="1:6" x14ac:dyDescent="0.25">
      <c r="A18" s="10"/>
      <c r="B18" s="24" t="s">
        <v>53</v>
      </c>
      <c r="C18" s="76" t="s">
        <v>206</v>
      </c>
      <c r="D18" s="78">
        <v>24</v>
      </c>
      <c r="E18" s="75">
        <f>'BPU poste 10'!F50*D18</f>
        <v>0</v>
      </c>
      <c r="F18" s="10"/>
    </row>
    <row r="19" spans="1:6" x14ac:dyDescent="0.25">
      <c r="A19" s="10"/>
      <c r="B19" s="24" t="s">
        <v>54</v>
      </c>
      <c r="C19" s="76" t="s">
        <v>207</v>
      </c>
      <c r="D19" s="78">
        <v>24</v>
      </c>
      <c r="E19" s="75">
        <f>'BPU poste 10'!G51*D19</f>
        <v>0</v>
      </c>
      <c r="F19" s="10"/>
    </row>
    <row r="20" spans="1:6" x14ac:dyDescent="0.25">
      <c r="A20" s="10"/>
      <c r="B20" s="24" t="s">
        <v>63</v>
      </c>
      <c r="C20" s="76" t="s">
        <v>207</v>
      </c>
      <c r="D20" s="78">
        <v>30</v>
      </c>
      <c r="E20" s="75">
        <f>'BPU poste 10'!G59*D20</f>
        <v>0</v>
      </c>
      <c r="F20" s="10"/>
    </row>
    <row r="21" spans="1:6" x14ac:dyDescent="0.25">
      <c r="A21" s="10"/>
      <c r="B21" s="24" t="s">
        <v>85</v>
      </c>
      <c r="C21" s="76" t="s">
        <v>208</v>
      </c>
      <c r="D21" s="78">
        <v>30</v>
      </c>
      <c r="E21" s="75">
        <f>'BPU poste 10'!F82*D21</f>
        <v>0</v>
      </c>
      <c r="F21" s="10"/>
    </row>
    <row r="22" spans="1:6" x14ac:dyDescent="0.25">
      <c r="A22" s="10"/>
      <c r="B22" s="24" t="s">
        <v>90</v>
      </c>
      <c r="C22" s="76" t="s">
        <v>209</v>
      </c>
      <c r="D22" s="78">
        <v>42</v>
      </c>
      <c r="E22" s="75">
        <f>'BPU poste 10'!G87*D22</f>
        <v>0</v>
      </c>
      <c r="F22" s="10"/>
    </row>
    <row r="23" spans="1:6" x14ac:dyDescent="0.25">
      <c r="A23" s="10"/>
      <c r="B23" s="24" t="s">
        <v>97</v>
      </c>
      <c r="C23" s="76" t="s">
        <v>209</v>
      </c>
      <c r="D23" s="78">
        <v>36</v>
      </c>
      <c r="E23" s="75">
        <f>'BPU poste 10'!G93*D23</f>
        <v>0</v>
      </c>
      <c r="F23" s="10"/>
    </row>
    <row r="24" spans="1:6" x14ac:dyDescent="0.25">
      <c r="A24" s="10"/>
      <c r="B24" s="24" t="s">
        <v>160</v>
      </c>
      <c r="C24" s="76" t="s">
        <v>210</v>
      </c>
      <c r="D24" s="78">
        <v>60</v>
      </c>
      <c r="E24" s="75">
        <f>'BPU poste 10'!F100*D24</f>
        <v>0</v>
      </c>
      <c r="F24" s="10"/>
    </row>
    <row r="25" spans="1:6" x14ac:dyDescent="0.25">
      <c r="A25" s="10"/>
      <c r="B25" s="24" t="s">
        <v>163</v>
      </c>
      <c r="C25" s="76" t="s">
        <v>211</v>
      </c>
      <c r="D25" s="78">
        <v>60</v>
      </c>
      <c r="E25" s="75">
        <f>'BPU poste 10'!F103*D25</f>
        <v>0</v>
      </c>
      <c r="F25" s="10"/>
    </row>
    <row r="26" spans="1:6" x14ac:dyDescent="0.25">
      <c r="A26" s="10"/>
      <c r="B26" s="24" t="s">
        <v>165</v>
      </c>
      <c r="C26" s="76" t="s">
        <v>212</v>
      </c>
      <c r="D26" s="78">
        <v>60</v>
      </c>
      <c r="E26" s="75">
        <f>'BPU poste 10'!F105*D26</f>
        <v>0</v>
      </c>
      <c r="F26" s="10"/>
    </row>
    <row r="27" spans="1:6" x14ac:dyDescent="0.25">
      <c r="A27" s="10"/>
      <c r="B27" s="24" t="s">
        <v>167</v>
      </c>
      <c r="C27" s="76" t="s">
        <v>213</v>
      </c>
      <c r="D27" s="78">
        <v>24</v>
      </c>
      <c r="E27" s="75">
        <f>'BPU poste 10'!F115*D27</f>
        <v>0</v>
      </c>
      <c r="F27" s="10"/>
    </row>
    <row r="28" spans="1:6" x14ac:dyDescent="0.25">
      <c r="A28" s="10"/>
      <c r="B28" s="24" t="s">
        <v>167</v>
      </c>
      <c r="C28" s="76" t="s">
        <v>214</v>
      </c>
      <c r="D28" s="78">
        <v>18</v>
      </c>
      <c r="E28" s="75">
        <f>'BPU poste 10'!F117*D28</f>
        <v>0</v>
      </c>
      <c r="F28" s="10"/>
    </row>
    <row r="29" spans="1:6" x14ac:dyDescent="0.25">
      <c r="A29" s="10"/>
      <c r="B29" s="24" t="s">
        <v>170</v>
      </c>
      <c r="C29" s="76" t="s">
        <v>215</v>
      </c>
      <c r="D29" s="78">
        <v>36</v>
      </c>
      <c r="E29" s="75">
        <f>'BPU poste 10'!F123*D29</f>
        <v>0</v>
      </c>
      <c r="F29" s="10"/>
    </row>
    <row r="30" spans="1:6" x14ac:dyDescent="0.25">
      <c r="A30" s="10"/>
      <c r="B30" s="24" t="s">
        <v>168</v>
      </c>
      <c r="C30" s="76" t="s">
        <v>215</v>
      </c>
      <c r="D30" s="78">
        <v>36</v>
      </c>
      <c r="E30" s="75">
        <f>'BPU poste 10'!F121*D30</f>
        <v>0</v>
      </c>
      <c r="F30" s="10"/>
    </row>
    <row r="31" spans="1:6" x14ac:dyDescent="0.25">
      <c r="A31" s="10"/>
      <c r="B31" s="24" t="s">
        <v>138</v>
      </c>
      <c r="C31" s="76" t="s">
        <v>216</v>
      </c>
      <c r="D31" s="78">
        <v>60</v>
      </c>
      <c r="E31" s="75">
        <f>'BPU poste 10'!F140*D31</f>
        <v>0</v>
      </c>
      <c r="F31" s="10"/>
    </row>
    <row r="32" spans="1:6" x14ac:dyDescent="0.25">
      <c r="A32" s="10"/>
      <c r="B32" s="24" t="s">
        <v>142</v>
      </c>
      <c r="C32" s="76" t="s">
        <v>217</v>
      </c>
      <c r="D32" s="78">
        <v>30</v>
      </c>
      <c r="E32" s="75">
        <f>'BPU poste 10'!J142*D32</f>
        <v>0</v>
      </c>
      <c r="F32" s="10"/>
    </row>
    <row r="33" spans="1:6" x14ac:dyDescent="0.25">
      <c r="A33" s="10"/>
      <c r="B33" s="24" t="s">
        <v>142</v>
      </c>
      <c r="C33" s="76" t="s">
        <v>218</v>
      </c>
      <c r="D33" s="78">
        <v>6</v>
      </c>
      <c r="E33" s="75">
        <f>'BPU poste 10'!K142*D33</f>
        <v>0</v>
      </c>
      <c r="F33" s="10"/>
    </row>
    <row r="34" spans="1:6" x14ac:dyDescent="0.25">
      <c r="A34" s="10"/>
      <c r="B34" s="24" t="s">
        <v>150</v>
      </c>
      <c r="C34" s="76" t="s">
        <v>219</v>
      </c>
      <c r="D34" s="78">
        <v>3</v>
      </c>
      <c r="E34" s="75">
        <f>'BPU poste 10'!F148*D34</f>
        <v>0</v>
      </c>
      <c r="F34" s="10"/>
    </row>
    <row r="35" spans="1:6" x14ac:dyDescent="0.25">
      <c r="A35" s="10"/>
      <c r="B35" s="24" t="s">
        <v>155</v>
      </c>
      <c r="C35" s="76" t="s">
        <v>220</v>
      </c>
      <c r="D35" s="78">
        <v>12</v>
      </c>
      <c r="E35" s="75">
        <f>'BPU poste 10'!F152*D35*7</f>
        <v>0</v>
      </c>
      <c r="F35" s="10"/>
    </row>
    <row r="36" spans="1:6" x14ac:dyDescent="0.25">
      <c r="A36" s="10"/>
      <c r="B36" s="24" t="s">
        <v>157</v>
      </c>
      <c r="C36" s="76" t="s">
        <v>221</v>
      </c>
      <c r="D36" s="78">
        <v>12</v>
      </c>
      <c r="E36" s="75">
        <f>'BPU poste 10'!F153*D36*7</f>
        <v>0</v>
      </c>
      <c r="F36" s="10"/>
    </row>
    <row r="37" spans="1:6" x14ac:dyDescent="0.25">
      <c r="A37" s="10"/>
      <c r="B37" s="10"/>
      <c r="C37" s="10"/>
      <c r="D37" s="10"/>
      <c r="E37" s="10"/>
      <c r="F37" s="10"/>
    </row>
    <row r="38" spans="1:6" x14ac:dyDescent="0.25">
      <c r="A38" s="10"/>
      <c r="B38" s="123" t="s">
        <v>232</v>
      </c>
      <c r="C38" s="123"/>
      <c r="D38" s="123"/>
      <c r="E38" s="75">
        <f>SUM(E5:E36)</f>
        <v>0</v>
      </c>
      <c r="F38" s="10"/>
    </row>
    <row r="39" spans="1:6" x14ac:dyDescent="0.25">
      <c r="A39" s="10"/>
      <c r="B39" s="10"/>
      <c r="C39" s="10"/>
      <c r="D39" s="10"/>
      <c r="E39" s="10"/>
      <c r="F39" s="10"/>
    </row>
  </sheetData>
  <mergeCells count="2">
    <mergeCell ref="B2:E2"/>
    <mergeCell ref="B38:D38"/>
  </mergeCells>
  <pageMargins left="0.23622047244094491" right="0.23622047244094491" top="0.23622047244094491" bottom="0.39370078740157483" header="0" footer="0.23622047244094491"/>
  <pageSetup paperSize="9" fitToHeight="0" orientation="landscape" r:id="rId1"/>
  <headerFooter>
    <oddFooter>&amp;L&amp;F&amp;R&amp;A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F30"/>
  <sheetViews>
    <sheetView topLeftCell="A16" workbookViewId="0">
      <selection activeCell="B28" sqref="B28:E29"/>
    </sheetView>
  </sheetViews>
  <sheetFormatPr baseColWidth="10" defaultColWidth="11.42578125" defaultRowHeight="14.25" x14ac:dyDescent="0.25"/>
  <cols>
    <col min="1" max="1" width="2.7109375" style="4" customWidth="1"/>
    <col min="2" max="2" width="10" style="4" customWidth="1"/>
    <col min="3" max="3" width="66.140625" style="4" customWidth="1"/>
    <col min="4" max="5" width="17.5703125" style="4" customWidth="1"/>
    <col min="6" max="6" width="2.7109375" style="4" customWidth="1"/>
    <col min="7" max="16384" width="11.42578125" style="4"/>
  </cols>
  <sheetData>
    <row r="1" spans="1:6" x14ac:dyDescent="0.25">
      <c r="A1" s="10"/>
      <c r="B1" s="10"/>
      <c r="C1" s="10"/>
      <c r="D1" s="10"/>
      <c r="E1" s="10"/>
      <c r="F1" s="10"/>
    </row>
    <row r="2" spans="1:6" ht="42.75" customHeight="1" x14ac:dyDescent="0.25">
      <c r="A2" s="10"/>
      <c r="B2" s="112" t="s">
        <v>246</v>
      </c>
      <c r="C2" s="112"/>
      <c r="D2" s="112"/>
      <c r="E2" s="112"/>
      <c r="F2" s="10"/>
    </row>
    <row r="3" spans="1:6" x14ac:dyDescent="0.25">
      <c r="A3" s="10"/>
      <c r="B3" s="10"/>
      <c r="C3" s="10"/>
      <c r="D3" s="10"/>
      <c r="E3" s="10"/>
      <c r="F3" s="10"/>
    </row>
    <row r="4" spans="1:6" x14ac:dyDescent="0.25">
      <c r="A4" s="10"/>
      <c r="B4" s="124" t="s">
        <v>191</v>
      </c>
      <c r="C4" s="124"/>
      <c r="D4" s="124"/>
      <c r="E4" s="124"/>
      <c r="F4" s="10"/>
    </row>
    <row r="5" spans="1:6" x14ac:dyDescent="0.25">
      <c r="A5" s="10"/>
      <c r="B5" s="10"/>
      <c r="C5" s="10"/>
      <c r="D5" s="10"/>
      <c r="E5" s="10"/>
      <c r="F5" s="10"/>
    </row>
    <row r="6" spans="1:6" ht="27.75" customHeight="1" x14ac:dyDescent="0.25">
      <c r="A6" s="10"/>
      <c r="B6" s="84" t="s">
        <v>244</v>
      </c>
      <c r="C6" s="84" t="s">
        <v>0</v>
      </c>
      <c r="D6" s="84" t="s">
        <v>190</v>
      </c>
      <c r="E6" s="84" t="s">
        <v>1</v>
      </c>
      <c r="F6" s="10"/>
    </row>
    <row r="7" spans="1:6" x14ac:dyDescent="0.25">
      <c r="A7" s="10"/>
      <c r="B7" s="1" t="s">
        <v>283</v>
      </c>
      <c r="C7" s="87" t="s">
        <v>289</v>
      </c>
      <c r="D7" s="5"/>
      <c r="E7" s="72"/>
      <c r="F7" s="10"/>
    </row>
    <row r="8" spans="1:6" x14ac:dyDescent="0.25">
      <c r="A8" s="10"/>
      <c r="B8" s="1" t="s">
        <v>284</v>
      </c>
      <c r="C8" s="87" t="s">
        <v>290</v>
      </c>
      <c r="D8" s="5"/>
      <c r="E8" s="73"/>
      <c r="F8" s="10"/>
    </row>
    <row r="9" spans="1:6" x14ac:dyDescent="0.25">
      <c r="A9" s="10"/>
      <c r="B9" s="86" t="s">
        <v>285</v>
      </c>
      <c r="C9" s="87" t="s">
        <v>291</v>
      </c>
      <c r="D9" s="5"/>
      <c r="E9" s="73"/>
      <c r="F9" s="10"/>
    </row>
    <row r="10" spans="1:6" x14ac:dyDescent="0.25">
      <c r="A10" s="10"/>
      <c r="B10" s="86" t="s">
        <v>286</v>
      </c>
      <c r="C10" s="87" t="s">
        <v>292</v>
      </c>
      <c r="D10" s="5"/>
      <c r="E10" s="73"/>
      <c r="F10" s="10"/>
    </row>
    <row r="11" spans="1:6" x14ac:dyDescent="0.25">
      <c r="A11" s="10"/>
      <c r="B11" s="86" t="s">
        <v>287</v>
      </c>
      <c r="C11" s="87" t="s">
        <v>293</v>
      </c>
      <c r="D11" s="5"/>
      <c r="E11" s="73"/>
      <c r="F11" s="10"/>
    </row>
    <row r="12" spans="1:6" x14ac:dyDescent="0.25">
      <c r="A12" s="10"/>
      <c r="B12" s="86" t="s">
        <v>288</v>
      </c>
      <c r="C12" s="87" t="s">
        <v>294</v>
      </c>
      <c r="D12" s="5"/>
      <c r="E12" s="73"/>
      <c r="F12" s="10"/>
    </row>
    <row r="13" spans="1:6" x14ac:dyDescent="0.25">
      <c r="A13" s="10"/>
      <c r="B13" s="10"/>
      <c r="C13" s="10"/>
      <c r="D13" s="10"/>
      <c r="E13" s="10"/>
      <c r="F13" s="10"/>
    </row>
    <row r="14" spans="1:6" x14ac:dyDescent="0.25">
      <c r="A14" s="10"/>
      <c r="B14" s="124" t="s">
        <v>192</v>
      </c>
      <c r="C14" s="124"/>
      <c r="D14" s="124"/>
      <c r="E14" s="124"/>
      <c r="F14" s="10"/>
    </row>
    <row r="15" spans="1:6" x14ac:dyDescent="0.25">
      <c r="A15" s="10"/>
      <c r="B15" s="10"/>
      <c r="C15" s="10"/>
      <c r="D15" s="10"/>
      <c r="E15" s="10"/>
      <c r="F15" s="10"/>
    </row>
    <row r="16" spans="1:6" x14ac:dyDescent="0.25">
      <c r="A16" s="10"/>
      <c r="B16" s="84" t="s">
        <v>244</v>
      </c>
      <c r="C16" s="84" t="s">
        <v>0</v>
      </c>
      <c r="D16" s="84" t="s">
        <v>190</v>
      </c>
      <c r="E16" s="84" t="s">
        <v>1</v>
      </c>
      <c r="F16" s="10"/>
    </row>
    <row r="17" spans="1:6" x14ac:dyDescent="0.25">
      <c r="A17" s="10"/>
      <c r="B17" s="86" t="s">
        <v>295</v>
      </c>
      <c r="C17" s="87" t="s">
        <v>297</v>
      </c>
      <c r="D17" s="5"/>
      <c r="E17" s="72"/>
      <c r="F17" s="10"/>
    </row>
    <row r="18" spans="1:6" x14ac:dyDescent="0.25">
      <c r="A18" s="10"/>
      <c r="B18" s="86" t="s">
        <v>296</v>
      </c>
      <c r="C18" s="87" t="s">
        <v>298</v>
      </c>
      <c r="D18" s="5"/>
      <c r="E18" s="73"/>
      <c r="F18" s="10"/>
    </row>
    <row r="19" spans="1:6" x14ac:dyDescent="0.25">
      <c r="A19" s="10"/>
      <c r="B19" s="10"/>
      <c r="C19" s="10"/>
      <c r="D19" s="10"/>
      <c r="E19" s="10"/>
      <c r="F19" s="10"/>
    </row>
    <row r="20" spans="1:6" x14ac:dyDescent="0.25">
      <c r="A20" s="10"/>
      <c r="B20" s="124" t="s">
        <v>193</v>
      </c>
      <c r="C20" s="124"/>
      <c r="D20" s="124"/>
      <c r="E20" s="124"/>
      <c r="F20" s="10"/>
    </row>
    <row r="21" spans="1:6" x14ac:dyDescent="0.25">
      <c r="A21" s="10"/>
      <c r="B21" s="10"/>
      <c r="C21" s="10"/>
      <c r="D21" s="10"/>
      <c r="E21" s="10"/>
      <c r="F21" s="10"/>
    </row>
    <row r="22" spans="1:6" x14ac:dyDescent="0.25">
      <c r="A22" s="10"/>
      <c r="B22" s="84" t="s">
        <v>244</v>
      </c>
      <c r="C22" s="84" t="s">
        <v>0</v>
      </c>
      <c r="D22" s="84" t="s">
        <v>190</v>
      </c>
      <c r="E22" s="84" t="s">
        <v>1</v>
      </c>
      <c r="F22" s="10"/>
    </row>
    <row r="23" spans="1:6" x14ac:dyDescent="0.25">
      <c r="A23" s="10"/>
      <c r="B23" s="86" t="s">
        <v>301</v>
      </c>
      <c r="C23" s="87" t="s">
        <v>299</v>
      </c>
      <c r="D23" s="5"/>
      <c r="E23" s="72"/>
      <c r="F23" s="10"/>
    </row>
    <row r="24" spans="1:6" x14ac:dyDescent="0.25">
      <c r="A24" s="10"/>
      <c r="B24" s="86" t="s">
        <v>302</v>
      </c>
      <c r="C24" s="87" t="s">
        <v>300</v>
      </c>
      <c r="D24" s="5"/>
      <c r="E24" s="73"/>
      <c r="F24" s="10"/>
    </row>
    <row r="25" spans="1:6" x14ac:dyDescent="0.25">
      <c r="A25" s="10"/>
      <c r="B25" s="10"/>
      <c r="C25" s="10"/>
      <c r="D25" s="10"/>
      <c r="E25" s="10"/>
      <c r="F25" s="10"/>
    </row>
    <row r="26" spans="1:6" x14ac:dyDescent="0.25">
      <c r="A26" s="10"/>
      <c r="B26" s="124" t="s">
        <v>194</v>
      </c>
      <c r="C26" s="124"/>
      <c r="D26" s="124"/>
      <c r="E26" s="124"/>
      <c r="F26" s="10"/>
    </row>
    <row r="27" spans="1:6" x14ac:dyDescent="0.25">
      <c r="A27" s="10"/>
      <c r="B27" s="10"/>
      <c r="C27" s="10"/>
      <c r="D27" s="10"/>
      <c r="E27" s="10"/>
      <c r="F27" s="10"/>
    </row>
    <row r="28" spans="1:6" x14ac:dyDescent="0.25">
      <c r="A28" s="10"/>
      <c r="B28" s="84" t="s">
        <v>244</v>
      </c>
      <c r="C28" s="84" t="s">
        <v>0</v>
      </c>
      <c r="D28" s="84" t="s">
        <v>190</v>
      </c>
      <c r="E28" s="84" t="s">
        <v>1</v>
      </c>
      <c r="F28" s="10"/>
    </row>
    <row r="29" spans="1:6" x14ac:dyDescent="0.25">
      <c r="A29" s="10"/>
      <c r="B29" s="86" t="s">
        <v>303</v>
      </c>
      <c r="C29" s="87" t="s">
        <v>304</v>
      </c>
      <c r="D29" s="5"/>
      <c r="E29" s="72"/>
      <c r="F29" s="10"/>
    </row>
    <row r="30" spans="1:6" x14ac:dyDescent="0.25">
      <c r="A30" s="10"/>
      <c r="B30" s="10"/>
      <c r="C30" s="10"/>
      <c r="D30" s="10"/>
      <c r="E30" s="10"/>
      <c r="F30" s="10"/>
    </row>
  </sheetData>
  <mergeCells count="5">
    <mergeCell ref="B2:E2"/>
    <mergeCell ref="B4:E4"/>
    <mergeCell ref="B14:E14"/>
    <mergeCell ref="B20:E20"/>
    <mergeCell ref="B26:E26"/>
  </mergeCells>
  <phoneticPr fontId="14" type="noConversion"/>
  <pageMargins left="0.23622047244094491" right="0.23622047244094491" top="0.23622047244094491" bottom="0.39370078740157483" header="0" footer="0.23622047244094491"/>
  <pageSetup paperSize="9" fitToHeight="0" orientation="landscape" r:id="rId1"/>
  <headerFooter>
    <oddFooter>&amp;L&amp;F&amp;R&amp;A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F25"/>
  <sheetViews>
    <sheetView workbookViewId="0">
      <selection activeCell="E18" sqref="E18"/>
    </sheetView>
  </sheetViews>
  <sheetFormatPr baseColWidth="10" defaultRowHeight="15" x14ac:dyDescent="0.25"/>
  <cols>
    <col min="1" max="1" width="2.85546875" customWidth="1"/>
    <col min="3" max="3" width="64.85546875" customWidth="1"/>
    <col min="5" max="5" width="20.85546875" customWidth="1"/>
    <col min="6" max="6" width="2.85546875" customWidth="1"/>
  </cols>
  <sheetData>
    <row r="1" spans="1:6" s="4" customFormat="1" ht="14.25" x14ac:dyDescent="0.25">
      <c r="A1" s="10"/>
      <c r="B1" s="10"/>
      <c r="C1" s="10"/>
      <c r="D1" s="10"/>
      <c r="E1" s="10"/>
      <c r="F1" s="10"/>
    </row>
    <row r="2" spans="1:6" s="4" customFormat="1" ht="42.75" customHeight="1" x14ac:dyDescent="0.25">
      <c r="A2" s="10"/>
      <c r="B2" s="112" t="s">
        <v>223</v>
      </c>
      <c r="C2" s="112"/>
      <c r="D2" s="112"/>
      <c r="E2" s="112"/>
      <c r="F2" s="10"/>
    </row>
    <row r="3" spans="1:6" s="4" customFormat="1" ht="14.25" x14ac:dyDescent="0.25">
      <c r="A3" s="10"/>
      <c r="B3" s="10"/>
      <c r="C3" s="10"/>
      <c r="D3" s="10"/>
      <c r="E3" s="10"/>
      <c r="F3" s="10"/>
    </row>
    <row r="4" spans="1:6" ht="42.75" x14ac:dyDescent="0.25">
      <c r="A4" s="10"/>
      <c r="B4" s="54" t="s">
        <v>244</v>
      </c>
      <c r="C4" s="8" t="s">
        <v>0</v>
      </c>
      <c r="D4" s="8" t="s">
        <v>224</v>
      </c>
      <c r="E4" s="8" t="s">
        <v>1</v>
      </c>
      <c r="F4" s="10"/>
    </row>
    <row r="5" spans="1:6" x14ac:dyDescent="0.25">
      <c r="A5" s="10"/>
      <c r="B5" s="25" t="s">
        <v>283</v>
      </c>
      <c r="C5" s="87" t="s">
        <v>289</v>
      </c>
      <c r="D5" s="26">
        <v>150</v>
      </c>
      <c r="E5" s="74">
        <f>'BPU poste 20'!E7*D5</f>
        <v>0</v>
      </c>
      <c r="F5" s="10"/>
    </row>
    <row r="6" spans="1:6" x14ac:dyDescent="0.25">
      <c r="A6" s="10"/>
      <c r="B6" s="25" t="s">
        <v>284</v>
      </c>
      <c r="C6" s="87" t="s">
        <v>290</v>
      </c>
      <c r="D6" s="26">
        <v>80</v>
      </c>
      <c r="E6" s="74">
        <f>'BPU poste 20'!E8*D6</f>
        <v>0</v>
      </c>
      <c r="F6" s="10"/>
    </row>
    <row r="7" spans="1:6" x14ac:dyDescent="0.25">
      <c r="A7" s="10"/>
      <c r="B7" s="25" t="s">
        <v>285</v>
      </c>
      <c r="C7" s="87" t="s">
        <v>291</v>
      </c>
      <c r="D7" s="26">
        <v>40</v>
      </c>
      <c r="E7" s="74">
        <f>'BPU poste 20'!E9*D7</f>
        <v>0</v>
      </c>
      <c r="F7" s="10"/>
    </row>
    <row r="8" spans="1:6" x14ac:dyDescent="0.25">
      <c r="A8" s="10"/>
      <c r="B8" s="25" t="s">
        <v>286</v>
      </c>
      <c r="C8" s="87" t="s">
        <v>292</v>
      </c>
      <c r="D8" s="85">
        <v>60</v>
      </c>
      <c r="E8" s="74">
        <f>'BPU poste 20'!E10*D8</f>
        <v>0</v>
      </c>
      <c r="F8" s="10"/>
    </row>
    <row r="9" spans="1:6" x14ac:dyDescent="0.25">
      <c r="A9" s="10"/>
      <c r="B9" s="25" t="s">
        <v>287</v>
      </c>
      <c r="C9" s="87" t="s">
        <v>293</v>
      </c>
      <c r="D9" s="85">
        <v>50</v>
      </c>
      <c r="E9" s="74">
        <f>'BPU poste 20'!E11*D9</f>
        <v>0</v>
      </c>
      <c r="F9" s="10"/>
    </row>
    <row r="10" spans="1:6" x14ac:dyDescent="0.25">
      <c r="A10" s="10"/>
      <c r="B10" s="25" t="s">
        <v>288</v>
      </c>
      <c r="C10" s="87" t="s">
        <v>294</v>
      </c>
      <c r="D10" s="85">
        <v>40</v>
      </c>
      <c r="E10" s="74">
        <f>'BPU poste 20'!E12*D10</f>
        <v>0</v>
      </c>
      <c r="F10" s="10"/>
    </row>
    <row r="11" spans="1:6" x14ac:dyDescent="0.25">
      <c r="A11" s="10"/>
      <c r="B11" s="25" t="s">
        <v>295</v>
      </c>
      <c r="C11" s="87" t="s">
        <v>297</v>
      </c>
      <c r="D11" s="85">
        <v>35</v>
      </c>
      <c r="E11" s="74">
        <f>'BPU poste 20'!E17*D11</f>
        <v>0</v>
      </c>
      <c r="F11" s="10"/>
    </row>
    <row r="12" spans="1:6" x14ac:dyDescent="0.25">
      <c r="A12" s="10"/>
      <c r="B12" s="25" t="s">
        <v>296</v>
      </c>
      <c r="C12" s="87" t="s">
        <v>298</v>
      </c>
      <c r="D12" s="85">
        <v>85</v>
      </c>
      <c r="E12" s="74">
        <f>'BPU poste 20'!E18*D12</f>
        <v>0</v>
      </c>
      <c r="F12" s="10"/>
    </row>
    <row r="13" spans="1:6" x14ac:dyDescent="0.25">
      <c r="A13" s="10"/>
      <c r="B13" s="25" t="s">
        <v>301</v>
      </c>
      <c r="C13" s="87" t="s">
        <v>299</v>
      </c>
      <c r="D13" s="85">
        <v>10</v>
      </c>
      <c r="E13" s="74">
        <f>'BPU poste 20'!E23*D13</f>
        <v>0</v>
      </c>
      <c r="F13" s="10"/>
    </row>
    <row r="14" spans="1:6" x14ac:dyDescent="0.25">
      <c r="A14" s="10"/>
      <c r="B14" s="25" t="s">
        <v>302</v>
      </c>
      <c r="C14" s="87" t="s">
        <v>300</v>
      </c>
      <c r="D14" s="85">
        <v>15</v>
      </c>
      <c r="E14" s="74">
        <f>'BPU poste 20'!E24*D14</f>
        <v>0</v>
      </c>
      <c r="F14" s="10"/>
    </row>
    <row r="15" spans="1:6" x14ac:dyDescent="0.25">
      <c r="A15" s="10"/>
      <c r="B15" s="25" t="s">
        <v>303</v>
      </c>
      <c r="C15" s="87" t="s">
        <v>304</v>
      </c>
      <c r="D15" s="26">
        <v>25</v>
      </c>
      <c r="E15" s="74">
        <f>'BPU poste 20'!E29*D15</f>
        <v>0</v>
      </c>
      <c r="F15" s="10"/>
    </row>
    <row r="16" spans="1:6" x14ac:dyDescent="0.25">
      <c r="A16" s="10"/>
      <c r="B16" s="10"/>
      <c r="C16" s="10"/>
      <c r="D16" s="10"/>
      <c r="E16" s="10"/>
      <c r="F16" s="10"/>
    </row>
    <row r="17" spans="1:6" x14ac:dyDescent="0.25">
      <c r="A17" s="10"/>
      <c r="B17" s="123" t="s">
        <v>231</v>
      </c>
      <c r="C17" s="123"/>
      <c r="D17" s="123"/>
      <c r="E17" s="75">
        <f>SUM(E5:E15)</f>
        <v>0</v>
      </c>
      <c r="F17" s="10"/>
    </row>
    <row r="18" spans="1:6" x14ac:dyDescent="0.25">
      <c r="A18" s="10"/>
      <c r="B18" s="10"/>
      <c r="C18" s="10"/>
      <c r="D18" s="10"/>
      <c r="E18" s="10"/>
      <c r="F18" s="10"/>
    </row>
    <row r="22" spans="1:6" ht="15" customHeight="1" x14ac:dyDescent="0.25"/>
    <row r="23" spans="1:6" ht="15" customHeight="1" x14ac:dyDescent="0.25"/>
    <row r="24" spans="1:6" ht="15" customHeight="1" x14ac:dyDescent="0.25"/>
    <row r="25" spans="1:6" ht="15" customHeight="1" x14ac:dyDescent="0.25"/>
  </sheetData>
  <mergeCells count="2">
    <mergeCell ref="B2:E2"/>
    <mergeCell ref="B17:D17"/>
  </mergeCells>
  <phoneticPr fontId="14" type="noConversion"/>
  <pageMargins left="0.23622047244094491" right="0.23622047244094491" top="0.23622047244094491" bottom="0.39370078740157483" header="0" footer="0.23622047244094491"/>
  <pageSetup paperSize="9" fitToHeight="0" orientation="landscape" r:id="rId1"/>
  <headerFooter>
    <oddFooter>&amp;L&amp;F&amp;R&amp;A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3E5F1-5C36-4BF8-BBCD-253A436F4121}">
  <sheetPr>
    <tabColor rgb="FF7030A0"/>
  </sheetPr>
  <dimension ref="A1:J14"/>
  <sheetViews>
    <sheetView workbookViewId="0">
      <selection activeCell="F13" sqref="F13"/>
    </sheetView>
  </sheetViews>
  <sheetFormatPr baseColWidth="10" defaultRowHeight="15" x14ac:dyDescent="0.25"/>
  <cols>
    <col min="1" max="1" width="2.7109375" style="4" customWidth="1"/>
    <col min="2" max="2" width="51.7109375" customWidth="1"/>
    <col min="3" max="3" width="12.42578125" customWidth="1"/>
    <col min="4" max="4" width="12" customWidth="1"/>
    <col min="5" max="5" width="13.85546875" customWidth="1"/>
    <col min="6" max="6" width="14" customWidth="1"/>
    <col min="7" max="7" width="14.85546875" customWidth="1"/>
    <col min="8" max="8" width="16.28515625" customWidth="1"/>
    <col min="9" max="9" width="25.7109375" customWidth="1"/>
    <col min="10" max="10" width="2.7109375" style="4" customWidth="1"/>
  </cols>
  <sheetData>
    <row r="1" spans="1:10" s="4" customFormat="1" ht="14.25" x14ac:dyDescent="0.25">
      <c r="A1" s="10"/>
      <c r="B1" s="10"/>
      <c r="C1" s="10"/>
      <c r="D1" s="10"/>
      <c r="E1" s="10"/>
      <c r="F1" s="10"/>
      <c r="G1" s="10"/>
      <c r="H1" s="10"/>
      <c r="I1" s="10"/>
      <c r="J1" s="10"/>
    </row>
    <row r="2" spans="1:10" s="4" customFormat="1" ht="51.75" customHeight="1" x14ac:dyDescent="0.25">
      <c r="A2" s="10"/>
      <c r="B2" s="125" t="s">
        <v>279</v>
      </c>
      <c r="C2" s="125"/>
      <c r="D2" s="125"/>
      <c r="E2" s="125"/>
      <c r="F2" s="125"/>
      <c r="G2" s="125"/>
      <c r="H2" s="125"/>
      <c r="I2" s="125"/>
      <c r="J2" s="10"/>
    </row>
    <row r="3" spans="1:10" s="4" customFormat="1" ht="14.25" x14ac:dyDescent="0.25">
      <c r="A3" s="10"/>
      <c r="B3" s="10"/>
      <c r="C3" s="10"/>
      <c r="D3" s="10"/>
      <c r="E3" s="10"/>
      <c r="F3" s="10"/>
      <c r="G3" s="10"/>
      <c r="H3" s="10"/>
      <c r="I3" s="10"/>
      <c r="J3" s="10"/>
    </row>
    <row r="4" spans="1:10" ht="16.5" customHeight="1" x14ac:dyDescent="0.25">
      <c r="A4" s="10"/>
      <c r="B4" s="126" t="s">
        <v>278</v>
      </c>
      <c r="C4" s="129" t="s">
        <v>250</v>
      </c>
      <c r="D4" s="133"/>
      <c r="E4" s="133"/>
      <c r="F4" s="130"/>
      <c r="G4" s="126" t="s">
        <v>251</v>
      </c>
      <c r="H4" s="126" t="s">
        <v>252</v>
      </c>
      <c r="I4" s="126" t="s">
        <v>253</v>
      </c>
      <c r="J4" s="10"/>
    </row>
    <row r="5" spans="1:10" x14ac:dyDescent="0.25">
      <c r="A5" s="10"/>
      <c r="B5" s="127"/>
      <c r="C5" s="129" t="s">
        <v>254</v>
      </c>
      <c r="D5" s="130"/>
      <c r="E5" s="129" t="s">
        <v>255</v>
      </c>
      <c r="F5" s="130"/>
      <c r="G5" s="127"/>
      <c r="H5" s="127"/>
      <c r="I5" s="127"/>
      <c r="J5" s="10"/>
    </row>
    <row r="6" spans="1:10" ht="16.5" customHeight="1" x14ac:dyDescent="0.25">
      <c r="A6" s="10"/>
      <c r="B6" s="127"/>
      <c r="C6" s="131" t="s">
        <v>256</v>
      </c>
      <c r="D6" s="132"/>
      <c r="E6" s="131" t="s">
        <v>256</v>
      </c>
      <c r="F6" s="132"/>
      <c r="G6" s="127"/>
      <c r="H6" s="127"/>
      <c r="I6" s="127"/>
      <c r="J6" s="10"/>
    </row>
    <row r="7" spans="1:10" ht="28.5" x14ac:dyDescent="0.25">
      <c r="A7" s="10"/>
      <c r="B7" s="128"/>
      <c r="C7" s="79" t="s">
        <v>257</v>
      </c>
      <c r="D7" s="79" t="s">
        <v>258</v>
      </c>
      <c r="E7" s="79" t="s">
        <v>257</v>
      </c>
      <c r="F7" s="79" t="s">
        <v>258</v>
      </c>
      <c r="G7" s="128"/>
      <c r="H7" s="128"/>
      <c r="I7" s="128"/>
      <c r="J7" s="10"/>
    </row>
    <row r="8" spans="1:10" x14ac:dyDescent="0.25">
      <c r="A8" s="10"/>
      <c r="B8" s="80" t="s">
        <v>259</v>
      </c>
      <c r="C8" s="81"/>
      <c r="D8" s="81"/>
      <c r="E8" s="81"/>
      <c r="F8" s="81"/>
      <c r="G8" s="81"/>
      <c r="H8" s="81"/>
      <c r="I8" s="83">
        <f>ROUND(H8,2)</f>
        <v>0</v>
      </c>
      <c r="J8" s="10"/>
    </row>
    <row r="9" spans="1:10" x14ac:dyDescent="0.25">
      <c r="A9" s="10"/>
      <c r="B9" s="80" t="s">
        <v>260</v>
      </c>
      <c r="C9" s="81"/>
      <c r="D9" s="81"/>
      <c r="E9" s="81"/>
      <c r="F9" s="81"/>
      <c r="G9" s="81"/>
      <c r="H9" s="81"/>
      <c r="I9" s="83">
        <f t="shared" ref="I9:I11" si="0">ROUND(H9,2)</f>
        <v>0</v>
      </c>
      <c r="J9" s="10"/>
    </row>
    <row r="10" spans="1:10" x14ac:dyDescent="0.25">
      <c r="A10" s="10"/>
      <c r="B10" s="80" t="s">
        <v>261</v>
      </c>
      <c r="C10" s="81"/>
      <c r="D10" s="81"/>
      <c r="E10" s="81"/>
      <c r="F10" s="81"/>
      <c r="G10" s="81"/>
      <c r="H10" s="81"/>
      <c r="I10" s="83">
        <f t="shared" si="0"/>
        <v>0</v>
      </c>
      <c r="J10" s="10"/>
    </row>
    <row r="11" spans="1:10" x14ac:dyDescent="0.25">
      <c r="A11" s="10"/>
      <c r="B11" s="80" t="s">
        <v>262</v>
      </c>
      <c r="C11" s="81"/>
      <c r="D11" s="81"/>
      <c r="E11" s="81"/>
      <c r="F11" s="81"/>
      <c r="G11" s="81"/>
      <c r="H11" s="81"/>
      <c r="I11" s="83">
        <f t="shared" si="0"/>
        <v>0</v>
      </c>
      <c r="J11" s="10"/>
    </row>
    <row r="12" spans="1:10" ht="28.5" x14ac:dyDescent="0.25">
      <c r="A12" s="10"/>
      <c r="B12" s="10"/>
      <c r="C12" s="10"/>
      <c r="D12" s="10"/>
      <c r="E12" s="10"/>
      <c r="F12" s="10"/>
      <c r="G12" s="10"/>
      <c r="H12" s="82" t="s">
        <v>263</v>
      </c>
      <c r="I12" s="83">
        <f>SUM(I8:I11)</f>
        <v>0</v>
      </c>
      <c r="J12" s="10"/>
    </row>
    <row r="13" spans="1:10" ht="28.5" x14ac:dyDescent="0.25">
      <c r="A13" s="10"/>
      <c r="B13" s="10"/>
      <c r="C13" s="10"/>
      <c r="D13" s="10"/>
      <c r="E13" s="10"/>
      <c r="F13" s="10"/>
      <c r="G13" s="10"/>
      <c r="H13" s="82" t="s">
        <v>264</v>
      </c>
      <c r="I13" s="83">
        <f>I12*4</f>
        <v>0</v>
      </c>
      <c r="J13" s="10"/>
    </row>
    <row r="14" spans="1:10" s="4" customFormat="1" ht="14.25" x14ac:dyDescent="0.25">
      <c r="A14" s="10"/>
      <c r="B14" s="10"/>
      <c r="C14" s="10"/>
      <c r="D14" s="10"/>
      <c r="E14" s="10"/>
      <c r="F14" s="10"/>
      <c r="G14" s="10"/>
      <c r="H14" s="10"/>
      <c r="I14" s="10"/>
      <c r="J14" s="10"/>
    </row>
  </sheetData>
  <mergeCells count="10">
    <mergeCell ref="B2:I2"/>
    <mergeCell ref="I4:I7"/>
    <mergeCell ref="C5:D5"/>
    <mergeCell ref="E5:F5"/>
    <mergeCell ref="C6:D6"/>
    <mergeCell ref="E6:F6"/>
    <mergeCell ref="B4:B7"/>
    <mergeCell ref="C4:F4"/>
    <mergeCell ref="G4:G7"/>
    <mergeCell ref="H4:H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F31"/>
  <sheetViews>
    <sheetView topLeftCell="A4" workbookViewId="0">
      <selection activeCell="E5" sqref="E5"/>
    </sheetView>
  </sheetViews>
  <sheetFormatPr baseColWidth="10" defaultRowHeight="15" x14ac:dyDescent="0.25"/>
  <cols>
    <col min="1" max="1" width="2.85546875" customWidth="1"/>
    <col min="3" max="3" width="64.85546875" customWidth="1"/>
    <col min="4" max="4" width="23.28515625" customWidth="1"/>
    <col min="5" max="5" width="20.85546875" customWidth="1"/>
    <col min="6" max="6" width="2.85546875" customWidth="1"/>
  </cols>
  <sheetData>
    <row r="1" spans="1:6" s="4" customFormat="1" ht="14.25" x14ac:dyDescent="0.25">
      <c r="A1" s="10"/>
      <c r="B1" s="10"/>
      <c r="C1" s="10"/>
      <c r="D1" s="10"/>
      <c r="E1" s="10"/>
      <c r="F1" s="10"/>
    </row>
    <row r="2" spans="1:6" s="4" customFormat="1" ht="42.75" customHeight="1" x14ac:dyDescent="0.25">
      <c r="A2" s="10"/>
      <c r="B2" s="112" t="s">
        <v>233</v>
      </c>
      <c r="C2" s="112"/>
      <c r="D2" s="112"/>
      <c r="E2" s="112"/>
      <c r="F2" s="10"/>
    </row>
    <row r="3" spans="1:6" s="4" customFormat="1" ht="14.25" x14ac:dyDescent="0.25">
      <c r="A3" s="10"/>
      <c r="B3" s="10"/>
      <c r="C3" s="10"/>
      <c r="D3" s="10"/>
      <c r="E3" s="10"/>
      <c r="F3" s="10"/>
    </row>
    <row r="4" spans="1:6" ht="27.75" customHeight="1" x14ac:dyDescent="0.25">
      <c r="A4" s="10"/>
      <c r="B4" s="115" t="s">
        <v>235</v>
      </c>
      <c r="C4" s="116"/>
      <c r="D4" s="122"/>
      <c r="E4" s="51" t="s">
        <v>239</v>
      </c>
      <c r="F4" s="10"/>
    </row>
    <row r="5" spans="1:6" x14ac:dyDescent="0.25">
      <c r="A5" s="10"/>
      <c r="B5" s="134" t="s">
        <v>234</v>
      </c>
      <c r="C5" s="135"/>
      <c r="D5" s="136"/>
      <c r="E5" s="74">
        <f>'Scénario poste 10'!E38</f>
        <v>0</v>
      </c>
      <c r="F5" s="10"/>
    </row>
    <row r="6" spans="1:6" x14ac:dyDescent="0.25">
      <c r="A6" s="10"/>
      <c r="B6" s="134" t="s">
        <v>236</v>
      </c>
      <c r="C6" s="135"/>
      <c r="D6" s="136"/>
      <c r="E6" s="74">
        <f>'Scénario poste 20'!E17</f>
        <v>0</v>
      </c>
      <c r="F6" s="10"/>
    </row>
    <row r="7" spans="1:6" x14ac:dyDescent="0.25">
      <c r="A7" s="10"/>
      <c r="B7" s="10"/>
      <c r="C7" s="10"/>
      <c r="D7" s="10"/>
      <c r="E7" s="10"/>
      <c r="F7" s="10"/>
    </row>
    <row r="8" spans="1:6" x14ac:dyDescent="0.25">
      <c r="A8" s="10"/>
      <c r="B8" s="123" t="s">
        <v>237</v>
      </c>
      <c r="C8" s="123"/>
      <c r="D8" s="123"/>
      <c r="E8" s="75">
        <f>SUM(E5:E6)</f>
        <v>0</v>
      </c>
      <c r="F8" s="10"/>
    </row>
    <row r="9" spans="1:6" x14ac:dyDescent="0.25">
      <c r="A9" s="10"/>
      <c r="B9" s="10"/>
      <c r="C9" s="10"/>
      <c r="D9" s="10"/>
      <c r="E9" s="10"/>
      <c r="F9" s="10"/>
    </row>
    <row r="12" spans="1:6" s="4" customFormat="1" ht="14.25" x14ac:dyDescent="0.25">
      <c r="A12" s="10"/>
      <c r="B12" s="10"/>
      <c r="C12" s="10"/>
      <c r="D12" s="10"/>
      <c r="E12" s="10"/>
      <c r="F12" s="10"/>
    </row>
    <row r="13" spans="1:6" s="4" customFormat="1" ht="42.75" customHeight="1" x14ac:dyDescent="0.25">
      <c r="A13" s="10"/>
      <c r="B13" s="112" t="s">
        <v>241</v>
      </c>
      <c r="C13" s="112"/>
      <c r="D13" s="112"/>
      <c r="E13" s="112"/>
      <c r="F13" s="10"/>
    </row>
    <row r="14" spans="1:6" s="4" customFormat="1" ht="14.25" x14ac:dyDescent="0.25">
      <c r="A14" s="10"/>
      <c r="B14" s="10"/>
      <c r="C14" s="10"/>
      <c r="D14" s="10"/>
      <c r="E14" s="10"/>
      <c r="F14" s="10"/>
    </row>
    <row r="15" spans="1:6" ht="27.75" customHeight="1" x14ac:dyDescent="0.25">
      <c r="A15" s="10"/>
      <c r="B15" s="115" t="s">
        <v>235</v>
      </c>
      <c r="C15" s="116"/>
      <c r="D15" s="122"/>
      <c r="E15" s="54" t="s">
        <v>242</v>
      </c>
      <c r="F15" s="10"/>
    </row>
    <row r="16" spans="1:6" x14ac:dyDescent="0.25">
      <c r="A16" s="10"/>
      <c r="B16" s="134" t="s">
        <v>234</v>
      </c>
      <c r="C16" s="135"/>
      <c r="D16" s="136"/>
      <c r="E16" s="74">
        <f>E5*4</f>
        <v>0</v>
      </c>
      <c r="F16" s="10"/>
    </row>
    <row r="17" spans="1:6" x14ac:dyDescent="0.25">
      <c r="A17" s="10"/>
      <c r="B17" s="134" t="s">
        <v>236</v>
      </c>
      <c r="C17" s="135"/>
      <c r="D17" s="136"/>
      <c r="E17" s="74">
        <f>E6*4</f>
        <v>0</v>
      </c>
      <c r="F17" s="10"/>
    </row>
    <row r="18" spans="1:6" x14ac:dyDescent="0.25">
      <c r="A18" s="10"/>
      <c r="B18" s="10"/>
      <c r="C18" s="10"/>
      <c r="D18" s="10"/>
      <c r="E18" s="10"/>
      <c r="F18" s="10"/>
    </row>
    <row r="19" spans="1:6" x14ac:dyDescent="0.25">
      <c r="A19" s="10"/>
      <c r="B19" s="123" t="s">
        <v>243</v>
      </c>
      <c r="C19" s="123"/>
      <c r="D19" s="123"/>
      <c r="E19" s="75">
        <f>SUM(E16:E17)</f>
        <v>0</v>
      </c>
      <c r="F19" s="10"/>
    </row>
    <row r="20" spans="1:6" x14ac:dyDescent="0.25">
      <c r="A20" s="10"/>
      <c r="B20" s="10"/>
      <c r="C20" s="10"/>
      <c r="D20" s="10"/>
      <c r="E20" s="10"/>
      <c r="F20" s="10"/>
    </row>
    <row r="22" spans="1:6" s="4" customFormat="1" ht="14.25" x14ac:dyDescent="0.25">
      <c r="A22" s="10"/>
      <c r="B22" s="10"/>
      <c r="C22" s="10"/>
      <c r="D22" s="10"/>
      <c r="E22" s="10"/>
      <c r="F22" s="10"/>
    </row>
    <row r="23" spans="1:6" s="4" customFormat="1" ht="42.75" customHeight="1" x14ac:dyDescent="0.25">
      <c r="A23" s="10"/>
      <c r="B23" s="112" t="s">
        <v>282</v>
      </c>
      <c r="C23" s="112"/>
      <c r="D23" s="112"/>
      <c r="E23" s="112"/>
      <c r="F23" s="10"/>
    </row>
    <row r="24" spans="1:6" s="4" customFormat="1" ht="14.25" x14ac:dyDescent="0.25">
      <c r="A24" s="10"/>
      <c r="B24" s="10"/>
      <c r="C24" s="10"/>
      <c r="D24" s="10"/>
      <c r="E24" s="10"/>
      <c r="F24" s="10"/>
    </row>
    <row r="25" spans="1:6" ht="27.75" customHeight="1" x14ac:dyDescent="0.25">
      <c r="A25" s="10"/>
      <c r="B25" s="115" t="s">
        <v>235</v>
      </c>
      <c r="C25" s="116"/>
      <c r="D25" s="122"/>
      <c r="E25" s="77" t="s">
        <v>242</v>
      </c>
      <c r="F25" s="10"/>
    </row>
    <row r="26" spans="1:6" x14ac:dyDescent="0.25">
      <c r="A26" s="10"/>
      <c r="B26" s="134" t="s">
        <v>234</v>
      </c>
      <c r="C26" s="135"/>
      <c r="D26" s="136"/>
      <c r="E26" s="74">
        <f>E16*4</f>
        <v>0</v>
      </c>
      <c r="F26" s="10"/>
    </row>
    <row r="27" spans="1:6" x14ac:dyDescent="0.25">
      <c r="A27" s="10"/>
      <c r="B27" s="134" t="s">
        <v>248</v>
      </c>
      <c r="C27" s="135"/>
      <c r="D27" s="136"/>
      <c r="E27" s="74">
        <f>E17*4</f>
        <v>0</v>
      </c>
      <c r="F27" s="10"/>
    </row>
    <row r="28" spans="1:6" x14ac:dyDescent="0.25">
      <c r="A28" s="10"/>
      <c r="B28" s="134" t="s">
        <v>249</v>
      </c>
      <c r="C28" s="135"/>
      <c r="D28" s="136"/>
      <c r="E28" s="74">
        <f>'Forfaits poste 20'!I13</f>
        <v>0</v>
      </c>
      <c r="F28" s="10"/>
    </row>
    <row r="29" spans="1:6" x14ac:dyDescent="0.25">
      <c r="A29" s="10"/>
      <c r="B29" s="10"/>
      <c r="C29" s="10"/>
      <c r="D29" s="10"/>
      <c r="E29" s="10"/>
      <c r="F29" s="10"/>
    </row>
    <row r="30" spans="1:6" x14ac:dyDescent="0.25">
      <c r="A30" s="10"/>
      <c r="B30" s="123" t="s">
        <v>243</v>
      </c>
      <c r="C30" s="123"/>
      <c r="D30" s="123"/>
      <c r="E30" s="75">
        <f>SUM(E26:E28)</f>
        <v>0</v>
      </c>
      <c r="F30" s="10"/>
    </row>
    <row r="31" spans="1:6" x14ac:dyDescent="0.25">
      <c r="A31" s="10"/>
      <c r="B31" s="10"/>
      <c r="C31" s="10"/>
      <c r="D31" s="10"/>
      <c r="E31" s="10"/>
      <c r="F31" s="10"/>
    </row>
  </sheetData>
  <mergeCells count="16">
    <mergeCell ref="B23:E23"/>
    <mergeCell ref="B25:D25"/>
    <mergeCell ref="B26:D26"/>
    <mergeCell ref="B27:D27"/>
    <mergeCell ref="B30:D30"/>
    <mergeCell ref="B28:D28"/>
    <mergeCell ref="B2:E2"/>
    <mergeCell ref="B8:D8"/>
    <mergeCell ref="B4:D4"/>
    <mergeCell ref="B5:D5"/>
    <mergeCell ref="B6:D6"/>
    <mergeCell ref="B13:E13"/>
    <mergeCell ref="B15:D15"/>
    <mergeCell ref="B16:D16"/>
    <mergeCell ref="B17:D17"/>
    <mergeCell ref="B19:D19"/>
  </mergeCells>
  <pageMargins left="0.23622047244094491" right="0.23622047244094491" top="0.23622047244094491" bottom="0.39370078740157483" header="0" footer="0.23622047244094491"/>
  <pageSetup paperSize="9" fitToHeight="0" orientation="landscape" r:id="rId1"/>
  <headerFooter>
    <oddFooter>&amp;L&amp;F&amp;R&amp;A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Coordonnées</vt:lpstr>
      <vt:lpstr>Notice</vt:lpstr>
      <vt:lpstr>BPU poste 10</vt:lpstr>
      <vt:lpstr>Scénario poste 10</vt:lpstr>
      <vt:lpstr>BPU poste 20</vt:lpstr>
      <vt:lpstr>Scénario poste 20</vt:lpstr>
      <vt:lpstr>Forfaits poste 20</vt:lpstr>
      <vt:lpstr>Synthèse montants</vt:lpstr>
      <vt:lpstr>'BPU poste 10'!Impression_des_titres</vt:lpstr>
      <vt:lpstr>'BPU poste 10'!Zone_d_impression</vt:lpstr>
      <vt:lpstr>'BPU poste 20'!Zone_d_impression</vt:lpstr>
      <vt:lpstr>'Scénario poste 10'!Zone_d_impression</vt:lpstr>
      <vt:lpstr>'Scénario poste 20'!Zone_d_impression</vt:lpstr>
      <vt:lpstr>'Synthèse montants'!Zone_d_impression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DERYCKE Amandine 250576</dc:creator>
  <cp:lastModifiedBy>CASTANIER Manon</cp:lastModifiedBy>
  <cp:lastPrinted>2022-10-04T12:42:28Z</cp:lastPrinted>
  <dcterms:created xsi:type="dcterms:W3CDTF">2022-09-15T11:30:44Z</dcterms:created>
  <dcterms:modified xsi:type="dcterms:W3CDTF">2026-06-16T13:35:12Z</dcterms:modified>
</cp:coreProperties>
</file>